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stadtwerkegoerlitz-my.sharepoint.com/personal/matthias_bohl_stadtwerke-goerlitz_de/Documents/Documents/UW Görlitz Block C D/015_Ausschreibung_Planung/01_Unterlagen/Übergabe ABSt/250328_Unterlagen Veröffentlichung/"/>
    </mc:Choice>
  </mc:AlternateContent>
  <xr:revisionPtr revIDLastSave="49" documentId="8_{DE1A56D1-7AF6-449C-9674-4B8675C433B6}" xr6:coauthVersionLast="47" xr6:coauthVersionMax="47" xr10:uidLastSave="{3C656976-A1A1-4F2D-B608-AEA9651C6F76}"/>
  <bookViews>
    <workbookView xWindow="28680" yWindow="-120" windowWidth="29040" windowHeight="17640" xr2:uid="{AE42C520-41B3-4EE4-8049-7E43192C7BF6}"/>
  </bookViews>
  <sheets>
    <sheet name="Anleitung" sheetId="9" r:id="rId1"/>
    <sheet name="02.2 Honorarvereinbarung" sheetId="7" r:id="rId2"/>
    <sheet name="02.3 Zusammenfassung" sheetId="6" r:id="rId3"/>
    <sheet name="02.3 OPl Gebäude" sheetId="1" r:id="rId4"/>
    <sheet name="02.3 OPl Freianlagen" sheetId="2" r:id="rId5"/>
    <sheet name="02.3 OPl Ing-Bauwerke" sheetId="3" r:id="rId6"/>
    <sheet name="02.3 FPl Tragwerksplanung" sheetId="4" r:id="rId7"/>
    <sheet name="02.3 FPl Techn. Ausrüstung" sheetId="5" r:id="rId8"/>
    <sheet name="02.3 Zusatzleistung" sheetId="8" r:id="rId9"/>
  </sheets>
  <definedNames>
    <definedName name="_xlnm.Print_Area" localSheetId="7">'02.3 FPl Techn. Ausrüstung'!$A$1:$L$71</definedName>
    <definedName name="_xlnm.Print_Area" localSheetId="6">'02.3 FPl Tragwerksplanung'!$A$1:$L$71</definedName>
    <definedName name="_xlnm.Print_Area" localSheetId="4">'02.3 OPl Freianlagen'!$A$1:$L$71</definedName>
    <definedName name="_xlnm.Print_Area" localSheetId="3">'02.3 OPl Gebäude'!$A$1:$L$71</definedName>
    <definedName name="_xlnm.Print_Area" localSheetId="5">'02.3 OPl Ing-Bauwerke'!$A$1:$L$71</definedName>
    <definedName name="_xlnm.Print_Area" localSheetId="2">'02.3 Zusammenfassung'!$A$1:$L$45</definedName>
    <definedName name="_xlnm.Print_Area" localSheetId="8">'02.3 Zusatzleistung'!$A$1:$L$19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3" l="1"/>
  <c r="K8" i="8" l="1"/>
  <c r="K10" i="8" s="1"/>
  <c r="I8" i="8"/>
  <c r="I10" i="8" s="1"/>
  <c r="G8" i="8"/>
  <c r="G10" i="8" s="1"/>
  <c r="G33" i="3"/>
  <c r="L15" i="3"/>
  <c r="G31" i="3"/>
  <c r="G56" i="5"/>
  <c r="G53" i="5"/>
  <c r="G50" i="5"/>
  <c r="G56" i="4"/>
  <c r="G53" i="4"/>
  <c r="G50" i="4"/>
  <c r="G56" i="3"/>
  <c r="G53" i="3"/>
  <c r="G50" i="3"/>
  <c r="G56" i="2"/>
  <c r="G53" i="2"/>
  <c r="G50" i="2"/>
  <c r="G56" i="1"/>
  <c r="G53" i="1"/>
  <c r="G50" i="1"/>
  <c r="K35" i="5"/>
  <c r="K37" i="5" s="1"/>
  <c r="I35" i="5"/>
  <c r="I37" i="5" s="1"/>
  <c r="L17" i="5"/>
  <c r="K17" i="5"/>
  <c r="L16" i="5"/>
  <c r="K16" i="5"/>
  <c r="L15" i="5"/>
  <c r="K15" i="5"/>
  <c r="J14" i="5"/>
  <c r="I14" i="5"/>
  <c r="J13" i="5"/>
  <c r="I13" i="5"/>
  <c r="J12" i="5"/>
  <c r="I12" i="5"/>
  <c r="J11" i="5"/>
  <c r="I11" i="5"/>
  <c r="K35" i="4"/>
  <c r="K37" i="4" s="1"/>
  <c r="I35" i="4"/>
  <c r="I37" i="4" s="1"/>
  <c r="L17" i="4"/>
  <c r="K17" i="4"/>
  <c r="L16" i="4"/>
  <c r="K16" i="4"/>
  <c r="L15" i="4"/>
  <c r="K15" i="4"/>
  <c r="J14" i="4"/>
  <c r="I14" i="4"/>
  <c r="J13" i="4"/>
  <c r="I13" i="4"/>
  <c r="J12" i="4"/>
  <c r="I12" i="4"/>
  <c r="J11" i="4"/>
  <c r="I11" i="4"/>
  <c r="I35" i="3"/>
  <c r="I37" i="3" s="1"/>
  <c r="L17" i="3"/>
  <c r="K17" i="3"/>
  <c r="L16" i="3"/>
  <c r="K16" i="3"/>
  <c r="K15" i="3"/>
  <c r="J14" i="3"/>
  <c r="I14" i="3"/>
  <c r="J13" i="3"/>
  <c r="I13" i="3"/>
  <c r="J12" i="3"/>
  <c r="I12" i="3"/>
  <c r="J11" i="3"/>
  <c r="I11" i="3"/>
  <c r="K35" i="2"/>
  <c r="K37" i="2" s="1"/>
  <c r="I35" i="2"/>
  <c r="I37" i="2" s="1"/>
  <c r="L17" i="2"/>
  <c r="K17" i="2"/>
  <c r="L16" i="2"/>
  <c r="K16" i="2"/>
  <c r="L15" i="2"/>
  <c r="K15" i="2"/>
  <c r="J14" i="2"/>
  <c r="I14" i="2"/>
  <c r="J13" i="2"/>
  <c r="I13" i="2"/>
  <c r="J12" i="2"/>
  <c r="I12" i="2"/>
  <c r="J11" i="2"/>
  <c r="I11" i="2"/>
  <c r="K35" i="1"/>
  <c r="I35" i="1"/>
  <c r="I23" i="6" s="1"/>
  <c r="L16" i="1"/>
  <c r="L17" i="1"/>
  <c r="L15" i="1"/>
  <c r="K16" i="1"/>
  <c r="K17" i="1"/>
  <c r="K15" i="1"/>
  <c r="J12" i="1"/>
  <c r="J13" i="1"/>
  <c r="J14" i="1"/>
  <c r="J11" i="1"/>
  <c r="I12" i="1"/>
  <c r="I13" i="1"/>
  <c r="I14" i="1"/>
  <c r="I11" i="1"/>
  <c r="G35" i="5"/>
  <c r="G37" i="5" s="1"/>
  <c r="E19" i="5"/>
  <c r="C19" i="5"/>
  <c r="G21" i="5" s="1"/>
  <c r="G35" i="4"/>
  <c r="G37" i="4" s="1"/>
  <c r="E19" i="4"/>
  <c r="C19" i="4"/>
  <c r="G21" i="4" s="1"/>
  <c r="E19" i="3"/>
  <c r="C19" i="3"/>
  <c r="G21" i="3" s="1"/>
  <c r="G35" i="2"/>
  <c r="G37" i="2" s="1"/>
  <c r="E19" i="2"/>
  <c r="C19" i="2"/>
  <c r="G21" i="2" s="1"/>
  <c r="E19" i="1"/>
  <c r="C19" i="1"/>
  <c r="G21" i="1" s="1"/>
  <c r="G35" i="1"/>
  <c r="G37" i="1" s="1"/>
  <c r="G23" i="5" l="1"/>
  <c r="G24" i="5" s="1"/>
  <c r="G26" i="5" s="1"/>
  <c r="G12" i="8"/>
  <c r="I12" i="8"/>
  <c r="K12" i="8"/>
  <c r="K35" i="3"/>
  <c r="G58" i="3"/>
  <c r="G59" i="3" s="1"/>
  <c r="L19" i="3"/>
  <c r="L19" i="2"/>
  <c r="I19" i="1"/>
  <c r="I21" i="1" s="1"/>
  <c r="K19" i="1"/>
  <c r="K21" i="1" s="1"/>
  <c r="J19" i="3"/>
  <c r="I19" i="3"/>
  <c r="I21" i="3" s="1"/>
  <c r="K19" i="3"/>
  <c r="K21" i="3" s="1"/>
  <c r="J19" i="2"/>
  <c r="J19" i="1"/>
  <c r="J19" i="4"/>
  <c r="L19" i="4"/>
  <c r="G58" i="4"/>
  <c r="G59" i="4" s="1"/>
  <c r="G60" i="4" s="1"/>
  <c r="G61" i="4" s="1"/>
  <c r="L19" i="5"/>
  <c r="K19" i="5"/>
  <c r="K21" i="5" s="1"/>
  <c r="K19" i="4"/>
  <c r="K21" i="4" s="1"/>
  <c r="I19" i="2"/>
  <c r="I21" i="2" s="1"/>
  <c r="K19" i="2"/>
  <c r="K21" i="2" s="1"/>
  <c r="G58" i="2"/>
  <c r="G59" i="2" s="1"/>
  <c r="G23" i="1"/>
  <c r="G24" i="1" s="1"/>
  <c r="L19" i="1"/>
  <c r="G58" i="5"/>
  <c r="G59" i="5" s="1"/>
  <c r="G60" i="5" s="1"/>
  <c r="I19" i="5"/>
  <c r="I21" i="5" s="1"/>
  <c r="J19" i="5"/>
  <c r="I23" i="5" s="1"/>
  <c r="G35" i="3"/>
  <c r="G37" i="3" s="1"/>
  <c r="G24" i="6" s="1"/>
  <c r="I19" i="4"/>
  <c r="I21" i="4" s="1"/>
  <c r="K37" i="1"/>
  <c r="I37" i="1"/>
  <c r="I24" i="6" s="1"/>
  <c r="G23" i="3"/>
  <c r="G23" i="4"/>
  <c r="G24" i="4" s="1"/>
  <c r="G26" i="4" s="1"/>
  <c r="G14" i="6"/>
  <c r="G23" i="2"/>
  <c r="G24" i="2" s="1"/>
  <c r="G26" i="2" s="1"/>
  <c r="G58" i="1"/>
  <c r="K37" i="3" l="1"/>
  <c r="K23" i="6"/>
  <c r="G23" i="6"/>
  <c r="K24" i="6"/>
  <c r="G16" i="8"/>
  <c r="K16" i="8"/>
  <c r="I16" i="8"/>
  <c r="K23" i="4"/>
  <c r="K24" i="4" s="1"/>
  <c r="K26" i="4" s="1"/>
  <c r="K28" i="4" s="1"/>
  <c r="K39" i="4" s="1"/>
  <c r="K43" i="4" s="1"/>
  <c r="K23" i="3"/>
  <c r="K24" i="3" s="1"/>
  <c r="K26" i="3" s="1"/>
  <c r="K28" i="3" s="1"/>
  <c r="K39" i="3" s="1"/>
  <c r="K43" i="3" s="1"/>
  <c r="I23" i="3"/>
  <c r="I24" i="3" s="1"/>
  <c r="I26" i="3" s="1"/>
  <c r="I28" i="3" s="1"/>
  <c r="I39" i="3" s="1"/>
  <c r="I43" i="3" s="1"/>
  <c r="I23" i="2"/>
  <c r="I24" i="2" s="1"/>
  <c r="I26" i="2" s="1"/>
  <c r="I28" i="2" s="1"/>
  <c r="I39" i="2" s="1"/>
  <c r="I43" i="2" s="1"/>
  <c r="K23" i="2"/>
  <c r="K24" i="2" s="1"/>
  <c r="K26" i="2" s="1"/>
  <c r="K28" i="2" s="1"/>
  <c r="K39" i="2" s="1"/>
  <c r="K43" i="2" s="1"/>
  <c r="I23" i="1"/>
  <c r="I24" i="1" s="1"/>
  <c r="I26" i="1" s="1"/>
  <c r="I28" i="1" s="1"/>
  <c r="K23" i="1"/>
  <c r="K24" i="1" s="1"/>
  <c r="K26" i="1" s="1"/>
  <c r="K28" i="1" s="1"/>
  <c r="K14" i="6"/>
  <c r="K23" i="5"/>
  <c r="K24" i="5" s="1"/>
  <c r="I24" i="5"/>
  <c r="I26" i="5" s="1"/>
  <c r="I28" i="5" s="1"/>
  <c r="I39" i="5" s="1"/>
  <c r="I43" i="5" s="1"/>
  <c r="I14" i="6"/>
  <c r="I23" i="4"/>
  <c r="I24" i="4" s="1"/>
  <c r="I26" i="4" s="1"/>
  <c r="I28" i="4" s="1"/>
  <c r="G59" i="1"/>
  <c r="G37" i="6"/>
  <c r="G24" i="3"/>
  <c r="G26" i="3" s="1"/>
  <c r="G28" i="3" s="1"/>
  <c r="G39" i="3" s="1"/>
  <c r="G43" i="3" s="1"/>
  <c r="G26" i="1"/>
  <c r="G28" i="1" s="1"/>
  <c r="G28" i="5"/>
  <c r="G39" i="5" s="1"/>
  <c r="G61" i="5"/>
  <c r="G28" i="4"/>
  <c r="G39" i="4" s="1"/>
  <c r="G43" i="4" s="1"/>
  <c r="G60" i="3"/>
  <c r="G61" i="3" s="1"/>
  <c r="G28" i="2"/>
  <c r="G39" i="2" s="1"/>
  <c r="G43" i="2" s="1"/>
  <c r="G60" i="2"/>
  <c r="G61" i="2" s="1"/>
  <c r="G43" i="5" l="1"/>
  <c r="G44" i="5" s="1"/>
  <c r="G45" i="5" s="1"/>
  <c r="I17" i="8"/>
  <c r="I18" i="8" s="1"/>
  <c r="G17" i="8"/>
  <c r="G18" i="8" s="1"/>
  <c r="K17" i="8"/>
  <c r="K18" i="8"/>
  <c r="K16" i="6"/>
  <c r="K18" i="6" s="1"/>
  <c r="K39" i="1"/>
  <c r="K43" i="1" s="1"/>
  <c r="K44" i="1" s="1"/>
  <c r="K45" i="1" s="1"/>
  <c r="I39" i="1"/>
  <c r="I43" i="1" s="1"/>
  <c r="I44" i="1" s="1"/>
  <c r="I45" i="1" s="1"/>
  <c r="I19" i="6"/>
  <c r="K26" i="5"/>
  <c r="K28" i="5" s="1"/>
  <c r="K19" i="6" s="1"/>
  <c r="I16" i="6"/>
  <c r="I18" i="6" s="1"/>
  <c r="I39" i="4"/>
  <c r="I43" i="4" s="1"/>
  <c r="I44" i="4" s="1"/>
  <c r="I45" i="4" s="1"/>
  <c r="G60" i="1"/>
  <c r="G61" i="1" s="1"/>
  <c r="G38" i="6"/>
  <c r="G39" i="6" s="1"/>
  <c r="G40" i="6" s="1"/>
  <c r="I44" i="5"/>
  <c r="I45" i="5" s="1"/>
  <c r="K44" i="4"/>
  <c r="K45" i="4" s="1"/>
  <c r="K44" i="3"/>
  <c r="K45" i="3" s="1"/>
  <c r="I44" i="3"/>
  <c r="I45" i="3" s="1"/>
  <c r="K44" i="2"/>
  <c r="K45" i="2" s="1"/>
  <c r="I44" i="2"/>
  <c r="I45" i="2" s="1"/>
  <c r="G16" i="6"/>
  <c r="G18" i="6" s="1"/>
  <c r="G39" i="1"/>
  <c r="G43" i="1" s="1"/>
  <c r="G44" i="1" s="1"/>
  <c r="G45" i="1" s="1"/>
  <c r="G19" i="6"/>
  <c r="G44" i="4"/>
  <c r="G45" i="4" s="1"/>
  <c r="G44" i="3"/>
  <c r="G45" i="3" s="1"/>
  <c r="G44" i="2"/>
  <c r="G45" i="2" s="1"/>
  <c r="I26" i="6" l="1"/>
  <c r="I30" i="6" s="1"/>
  <c r="I31" i="6" s="1"/>
  <c r="I32" i="6" s="1"/>
  <c r="K39" i="5"/>
  <c r="K43" i="5" s="1"/>
  <c r="K44" i="5" s="1"/>
  <c r="K45" i="5" s="1"/>
  <c r="K26" i="6"/>
  <c r="K30" i="6" s="1"/>
  <c r="F13" i="7" s="1"/>
  <c r="G26" i="6"/>
  <c r="G30" i="6" s="1"/>
  <c r="G31" i="6" s="1"/>
  <c r="G32" i="6" s="1"/>
  <c r="C13" i="7" l="1"/>
  <c r="I13" i="7" s="1"/>
  <c r="K31" i="6"/>
  <c r="K32" i="6" s="1"/>
</calcChain>
</file>

<file path=xl/sharedStrings.xml><?xml version="1.0" encoding="utf-8"?>
<sst xmlns="http://schemas.openxmlformats.org/spreadsheetml/2006/main" count="596" uniqueCount="90">
  <si>
    <t>Projekt:</t>
  </si>
  <si>
    <t>Erneuerung / Erweiterung der Schaltstation UW Görlitz</t>
  </si>
  <si>
    <t>Lph. 2 bis 5 und 6 bis 8</t>
  </si>
  <si>
    <t>alle Werte in € netto inkl. Nebenkosten</t>
  </si>
  <si>
    <t>Honorarvereinbarung in Anlehnung an § 7 HOAI - Aufgliederung der Vergütung nach Leistungsphasen</t>
  </si>
  <si>
    <t>Objekt</t>
  </si>
  <si>
    <t>Planungsleistungen</t>
  </si>
  <si>
    <t>Gesamt-</t>
  </si>
  <si>
    <t>Leistungsphasen</t>
  </si>
  <si>
    <t>Summe</t>
  </si>
  <si>
    <t>2 bis 5 (Abruf 1)</t>
  </si>
  <si>
    <t>6 bis 8 (Abruf 2)</t>
  </si>
  <si>
    <t>SSt</t>
  </si>
  <si>
    <t>Hinweis zum Ausfüllen des Honorarformblattes: Der Bieter muss alle grün hinterlegten Felder ausfüllen.
Es sind alle Leistungen anzubieten.</t>
  </si>
  <si>
    <t>Es ist auch dann erforderlich, Eintragungen vorzunehmen, wenn Sie eine Leistung mit Null Euro bzw. Null % anbieten möchten.</t>
  </si>
  <si>
    <t>Bieter:</t>
  </si>
  <si>
    <t xml:space="preserve"> </t>
  </si>
  <si>
    <t>Grundleistungen</t>
  </si>
  <si>
    <t>Abruf 1 (LP 2-5)</t>
  </si>
  <si>
    <t>Abruf 2 (LP 6-8) - optional</t>
  </si>
  <si>
    <t>Honorarsumme GL netto ohne Zu-/Abschlag</t>
  </si>
  <si>
    <r>
      <rPr>
        <b/>
        <sz val="11"/>
        <color theme="1"/>
        <rFont val="Arial Narrow"/>
        <family val="2"/>
      </rPr>
      <t>Zu-/ Abschlag</t>
    </r>
    <r>
      <rPr>
        <sz val="11"/>
        <color theme="1"/>
        <rFont val="Arial Narrow"/>
        <family val="2"/>
      </rPr>
      <t xml:space="preserve"> auf das ermittelte Honorar für Grundleistungen</t>
    </r>
  </si>
  <si>
    <t>Honorarsumme GL netto ohne NK:</t>
  </si>
  <si>
    <t>€</t>
  </si>
  <si>
    <t>Nebenkosten GL in €:</t>
  </si>
  <si>
    <t>Besondere Leistungen</t>
  </si>
  <si>
    <t>Honorarsumme BL netto ohne NK:</t>
  </si>
  <si>
    <t>Nebenkosten BL in €:</t>
  </si>
  <si>
    <t>Honorarsumme GL + BL netto inkl. NK:</t>
  </si>
  <si>
    <t>Honorarsumme netto inkl. NK</t>
  </si>
  <si>
    <t>zzgl. Mehrwertsteuer 19%</t>
  </si>
  <si>
    <t>Angebotssumme brutto</t>
  </si>
  <si>
    <t>Stundensätze (netto)</t>
  </si>
  <si>
    <t>Stundenleistungen, Ansatz für Wertungssumme netto</t>
  </si>
  <si>
    <r>
      <t>zzgl. NK</t>
    </r>
    <r>
      <rPr>
        <sz val="11"/>
        <color theme="1"/>
        <rFont val="Arial Narrow"/>
        <family val="2"/>
      </rPr>
      <t xml:space="preserve"> (NK aus GL)</t>
    </r>
  </si>
  <si>
    <t>Stundenleistungen, Ansatz für Wertungssumme brutto</t>
  </si>
  <si>
    <t>Ablauf Bindefrist des Angebotes</t>
  </si>
  <si>
    <t>Ort, Datum</t>
  </si>
  <si>
    <t xml:space="preserve"> Unterschrift des Vertretungsberechtigten in Textform</t>
  </si>
  <si>
    <t>Grundleistungen Objektplanung Gebäude und Innenräume</t>
  </si>
  <si>
    <t>geschätzte anrechenbare Kosten (netto):</t>
  </si>
  <si>
    <t>Honorarzone Grundleistungen:</t>
  </si>
  <si>
    <t>Honorarsatz:</t>
  </si>
  <si>
    <t>Grundhonorar netto, 100% gemäß § 35 HOAI 2021:</t>
  </si>
  <si>
    <t>vom Bieter anhand HOAI zu berechnen</t>
  </si>
  <si>
    <t>HOAI</t>
  </si>
  <si>
    <t>Vereinbarte Prozente</t>
  </si>
  <si>
    <t>Begründung</t>
  </si>
  <si>
    <t>Grundlagenermittlung</t>
  </si>
  <si>
    <t>Vorplanung</t>
  </si>
  <si>
    <t>Entwurfsplanung</t>
  </si>
  <si>
    <t>Genehmigungsplanung</t>
  </si>
  <si>
    <t>Ausführungsplanung</t>
  </si>
  <si>
    <t>Vorbereitung bei der Vergabe</t>
  </si>
  <si>
    <t>Mitwirkung bei der Vergabe</t>
  </si>
  <si>
    <t>Objektüberwachung - Bauüberwachung</t>
  </si>
  <si>
    <t>Objektbetreuung</t>
  </si>
  <si>
    <r>
      <t xml:space="preserve">pauschaler </t>
    </r>
    <r>
      <rPr>
        <b/>
        <sz val="11"/>
        <color theme="1"/>
        <rFont val="Arial Narrow"/>
        <family val="2"/>
      </rPr>
      <t>Zu-/ Abschlag</t>
    </r>
    <r>
      <rPr>
        <sz val="11"/>
        <color theme="1"/>
        <rFont val="Arial Narrow"/>
        <family val="2"/>
      </rPr>
      <t xml:space="preserve"> auf das ermittelte Honorar für Grundleistungen</t>
    </r>
  </si>
  <si>
    <t>v.H.</t>
  </si>
  <si>
    <t>Nebenkostenpauschale Grundleistungen:</t>
  </si>
  <si>
    <t>…</t>
  </si>
  <si>
    <t>psch.</t>
  </si>
  <si>
    <t>Nebenkostenpauschale Besondere Leistungen:</t>
  </si>
  <si>
    <t>Stundensätze (netto) Objektplanung Gebäude und Innenräume</t>
  </si>
  <si>
    <t>1) Auftragnehmer (Ansatz 1 h)</t>
  </si>
  <si>
    <t>€/h</t>
  </si>
  <si>
    <t>2) Mitarbeiter (Dipl.-Ing. / M.sc.) (Ansatz 1 h)</t>
  </si>
  <si>
    <t>3) technische Zeichner und sonstige Mitarbeiter (Ansatz 1 h)</t>
  </si>
  <si>
    <t>Zusätzlicher Raum für Begründungen der vereinbarten Prozente</t>
  </si>
  <si>
    <t>Grundleistungen Freianlagen</t>
  </si>
  <si>
    <t>Grundhonorar netto, 100% gemäß § 40 HOAI 2021:</t>
  </si>
  <si>
    <t>Stundensätze (netto) Objektplanung Freianlagen</t>
  </si>
  <si>
    <t>Grundleistungen Ingenieurbauwerke</t>
  </si>
  <si>
    <t>Grundhonorar netto, 100% gemäß § 44 HOAI 2021:</t>
  </si>
  <si>
    <t>Bauoberleitung</t>
  </si>
  <si>
    <t>örtliche Bauüberwachung</t>
  </si>
  <si>
    <t>oder</t>
  </si>
  <si>
    <t>Prozentual anteilig der anrechenbare Baukosten</t>
  </si>
  <si>
    <t>Stundensätze (netto) Objektplanung Ingenieurbauwerke</t>
  </si>
  <si>
    <t>Grundleistungen Fachplanung Tragwerksplanung</t>
  </si>
  <si>
    <t>Grundhonorar netto, 100% gemäß § 52 HOAI 2021:</t>
  </si>
  <si>
    <t>Stundensätze (netto) Fachplanung Tragwerksplanung</t>
  </si>
  <si>
    <t>Grundleistungen Fachplanung Technische Ausrüstung</t>
  </si>
  <si>
    <t>Grundhonorar netto, 100% gemäß § 56 HOAI 2021:</t>
  </si>
  <si>
    <t>Stundensätze (netto) Fachplanung Technische Ausrüstung</t>
  </si>
  <si>
    <t>Honorarsumme BL netto inkl. NK:</t>
  </si>
  <si>
    <r>
      <t xml:space="preserve">Sehr geehrte Bieter, 
wir bitten Sie, die nachfolgenden Tabellenblätter für Ihre Preisabgabe zu nutzen. 
Diese beinhalten die Preisblätter  der einzelnen Disziplinen sowie die daraus resultierende Honorarvereinbarung. 
Bitte reichen Sie diese als PDF </t>
    </r>
    <r>
      <rPr>
        <b/>
        <sz val="11"/>
        <color rgb="FF000000"/>
        <rFont val="Aptos Narrow"/>
      </rPr>
      <t>und</t>
    </r>
    <r>
      <rPr>
        <sz val="11"/>
        <color rgb="FF000000"/>
        <rFont val="Aptos Narrow"/>
      </rPr>
      <t xml:space="preserve"> Excel zu ihrem Angebot mit ein.  
Markieren Sie die Reiter Zusammenfassung bis Zusatzleistungen und gehen Sie auf Drucken. Die Honorarvereinbarung ist als seperates Dokument zu drucken.
Rahmenbedingungen an die Erstellung des Angebotes
Die den entsprechenden Kosten zugeordneten Leistungsbilder und die Zuordnung der Honorarzonen und Honorarsätze sind bei der Honorarberechnung anzusetzen. Die Berechnung der Honorare hat transparent und nachprüfbar zu erfolgen. Ein Verlassen der vorgegebenen Randbedingungen für die Ermittlung des Honorars (nach oben oder nach unten) ist zu begründen.
Die nötigen Kosten für das Einarbeiten in die seitens der SWG übergebene Budgetplanung sind im Angebot als Zusatzleistung separat auszuweisen, gleiches gilt für die Klärung der Schnittstellen zum Planer der VNB-seitigen Einspeisung der Schaltstation (gilt für Primär- und Sekundärtechnik).</t>
    </r>
  </si>
  <si>
    <t>Einarbeitung in vom AG übergebene Budgetplanung gemäß Aufgabenstellung</t>
  </si>
  <si>
    <t>Klärung der Schnittstellen zum vorgelagerten VNB im Umspannwerk gemäß Aufgabenstellung</t>
  </si>
  <si>
    <t>Anlage 02.2 des Ingenieurvertrages für Fachplanungen zur Erneuerung / Erweiterung der "Schaltstation UW Görlitz"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</si>
</sst>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 &quot;€&quot;"/>
  </numFmts>
  <fonts count="20" x14ac:knownFonts="1">
    <font>
      <sz val="11"/>
      <color theme="1"/>
      <name val="Aptos Narrow"/>
      <family val="2"/>
      <scheme val="minor"/>
    </font>
    <font>
      <sz val="11"/>
      <color theme="1"/>
      <name val="Aptos Narrow"/>
      <family val="2"/>
      <scheme val="minor"/>
    </font>
    <font>
      <sz val="11"/>
      <color rgb="FF000000"/>
      <name val="Calibri"/>
      <family val="2"/>
    </font>
    <font>
      <b/>
      <sz val="11"/>
      <color indexed="8"/>
      <name val="Arial Narrow"/>
      <family val="2"/>
    </font>
    <font>
      <sz val="11"/>
      <color theme="1"/>
      <name val="Arial Narrow"/>
      <family val="2"/>
    </font>
    <font>
      <sz val="11"/>
      <color indexed="8"/>
      <name val="Arial Narrow"/>
      <family val="2"/>
    </font>
    <font>
      <b/>
      <u/>
      <sz val="12"/>
      <color theme="4" tint="-0.249977111117893"/>
      <name val="Arial Narrow"/>
      <family val="2"/>
    </font>
    <font>
      <b/>
      <sz val="11"/>
      <color theme="1"/>
      <name val="Arial Narrow"/>
      <family val="2"/>
    </font>
    <font>
      <i/>
      <sz val="11"/>
      <color theme="1"/>
      <name val="Arial Narrow"/>
      <family val="2"/>
    </font>
    <font>
      <sz val="11"/>
      <color rgb="FFFF0000"/>
      <name val="Arial Narrow"/>
      <family val="2"/>
    </font>
    <font>
      <b/>
      <sz val="12"/>
      <color theme="1"/>
      <name val="Arial Narrow"/>
      <family val="2"/>
    </font>
    <font>
      <sz val="12"/>
      <color theme="1"/>
      <name val="Arial Narrow"/>
      <family val="2"/>
    </font>
    <font>
      <i/>
      <sz val="12"/>
      <color theme="1"/>
      <name val="Arial Narrow"/>
      <family val="2"/>
    </font>
    <font>
      <sz val="10"/>
      <color theme="1"/>
      <name val="Arial Narrow"/>
      <family val="2"/>
    </font>
    <font>
      <sz val="10"/>
      <name val="Arial"/>
      <family val="2"/>
    </font>
    <font>
      <b/>
      <sz val="10"/>
      <name val="Arial"/>
      <family val="2"/>
    </font>
    <font>
      <b/>
      <u/>
      <sz val="10"/>
      <name val="Arial"/>
      <family val="2"/>
    </font>
    <font>
      <b/>
      <i/>
      <sz val="11"/>
      <color theme="1"/>
      <name val="Arial Narrow"/>
      <family val="2"/>
    </font>
    <font>
      <sz val="11"/>
      <color rgb="FF000000"/>
      <name val="Aptos Narrow"/>
    </font>
    <font>
      <b/>
      <sz val="11"/>
      <color rgb="FF000000"/>
      <name val="Aptos Narrow"/>
    </font>
  </fonts>
  <fills count="3">
    <fill>
      <patternFill patternType="none"/>
    </fill>
    <fill>
      <patternFill patternType="gray125"/>
    </fill>
    <fill>
      <patternFill patternType="solid">
        <fgColor theme="6" tint="0.79998168889431442"/>
        <bgColor indexed="64"/>
      </patternFill>
    </fill>
  </fills>
  <borders count="48">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0" fontId="14" fillId="0" borderId="0"/>
  </cellStyleXfs>
  <cellXfs count="89">
    <xf numFmtId="0" fontId="0" fillId="0" borderId="0" xfId="0"/>
    <xf numFmtId="4" fontId="4" fillId="2" borderId="10" xfId="0" applyNumberFormat="1" applyFont="1" applyFill="1" applyBorder="1" applyProtection="1">
      <protection locked="0"/>
    </xf>
    <xf numFmtId="0" fontId="4" fillId="2" borderId="22" xfId="0" applyFont="1" applyFill="1" applyBorder="1" applyProtection="1">
      <protection locked="0"/>
    </xf>
    <xf numFmtId="0" fontId="15" fillId="0" borderId="0" xfId="3" applyFont="1"/>
    <xf numFmtId="0" fontId="14" fillId="0" borderId="0" xfId="3"/>
    <xf numFmtId="0" fontId="16" fillId="0" borderId="0" xfId="3" applyFont="1"/>
    <xf numFmtId="0" fontId="14" fillId="0" borderId="29" xfId="3" applyBorder="1"/>
    <xf numFmtId="0" fontId="14" fillId="0" borderId="30" xfId="3" applyBorder="1"/>
    <xf numFmtId="0" fontId="14" fillId="0" borderId="31" xfId="3" applyBorder="1"/>
    <xf numFmtId="0" fontId="14" fillId="0" borderId="32" xfId="3" applyBorder="1"/>
    <xf numFmtId="0" fontId="14" fillId="0" borderId="23" xfId="3" applyBorder="1"/>
    <xf numFmtId="0" fontId="14" fillId="0" borderId="33" xfId="3" applyBorder="1"/>
    <xf numFmtId="0" fontId="14" fillId="0" borderId="34" xfId="3" applyBorder="1"/>
    <xf numFmtId="0" fontId="14" fillId="0" borderId="35" xfId="3" applyBorder="1"/>
    <xf numFmtId="0" fontId="14" fillId="0" borderId="36" xfId="3" applyBorder="1"/>
    <xf numFmtId="0" fontId="14" fillId="0" borderId="37" xfId="3" applyBorder="1"/>
    <xf numFmtId="0" fontId="14" fillId="0" borderId="38" xfId="3" applyBorder="1"/>
    <xf numFmtId="165" fontId="14" fillId="0" borderId="0" xfId="3" applyNumberFormat="1"/>
    <xf numFmtId="165" fontId="14" fillId="0" borderId="34" xfId="3" applyNumberFormat="1" applyBorder="1"/>
    <xf numFmtId="4" fontId="4" fillId="2" borderId="26" xfId="0" applyNumberFormat="1" applyFont="1" applyFill="1" applyBorder="1" applyProtection="1">
      <protection locked="0"/>
    </xf>
    <xf numFmtId="9" fontId="4" fillId="2" borderId="28" xfId="1" applyFont="1" applyFill="1" applyBorder="1" applyProtection="1">
      <protection locked="0"/>
    </xf>
    <xf numFmtId="49" fontId="14" fillId="0" borderId="37" xfId="3" applyNumberFormat="1" applyBorder="1" applyAlignment="1">
      <alignment horizontal="left"/>
    </xf>
    <xf numFmtId="165" fontId="14" fillId="0" borderId="23" xfId="3" applyNumberFormat="1" applyBorder="1"/>
    <xf numFmtId="49" fontId="3" fillId="0" borderId="0" xfId="2" applyNumberFormat="1" applyFont="1" applyAlignment="1">
      <alignment vertical="top"/>
    </xf>
    <xf numFmtId="0" fontId="4" fillId="0" borderId="0" xfId="0" applyFont="1"/>
    <xf numFmtId="0" fontId="6" fillId="0" borderId="0" xfId="0" applyFont="1" applyAlignment="1">
      <alignment vertical="center"/>
    </xf>
    <xf numFmtId="0" fontId="7" fillId="0" borderId="0" xfId="0" applyFont="1"/>
    <xf numFmtId="164" fontId="8" fillId="0" borderId="10" xfId="0" applyNumberFormat="1" applyFont="1" applyBorder="1"/>
    <xf numFmtId="4" fontId="4" fillId="0" borderId="10" xfId="0" applyNumberFormat="1" applyFont="1" applyBorder="1"/>
    <xf numFmtId="0" fontId="9" fillId="0" borderId="0" xfId="0" applyFont="1"/>
    <xf numFmtId="164" fontId="8" fillId="0" borderId="0" xfId="0" applyNumberFormat="1" applyFont="1"/>
    <xf numFmtId="0" fontId="10" fillId="0" borderId="11" xfId="0" applyFont="1" applyBorder="1"/>
    <xf numFmtId="0" fontId="11" fillId="0" borderId="12" xfId="0" applyFont="1" applyBorder="1"/>
    <xf numFmtId="0" fontId="11" fillId="0" borderId="13" xfId="0" applyFont="1" applyBorder="1"/>
    <xf numFmtId="164" fontId="12" fillId="0" borderId="14" xfId="0" applyNumberFormat="1" applyFont="1" applyBorder="1"/>
    <xf numFmtId="0" fontId="11" fillId="0" borderId="0" xfId="0" applyFont="1"/>
    <xf numFmtId="0" fontId="10" fillId="0" borderId="15" xfId="0" applyFont="1" applyBorder="1"/>
    <xf numFmtId="0" fontId="11" fillId="0" borderId="16" xfId="0" applyFont="1" applyBorder="1"/>
    <xf numFmtId="164" fontId="12" fillId="0" borderId="17" xfId="0" applyNumberFormat="1" applyFont="1" applyBorder="1"/>
    <xf numFmtId="0" fontId="10" fillId="0" borderId="18" xfId="0" applyFont="1" applyBorder="1"/>
    <xf numFmtId="0" fontId="11" fillId="0" borderId="19" xfId="0" applyFont="1" applyBorder="1"/>
    <xf numFmtId="0" fontId="11" fillId="0" borderId="20" xfId="0" applyFont="1" applyBorder="1"/>
    <xf numFmtId="164" fontId="12" fillId="0" borderId="21" xfId="0" applyNumberFormat="1" applyFont="1" applyBorder="1"/>
    <xf numFmtId="14" fontId="17" fillId="0" borderId="0" xfId="0" applyNumberFormat="1" applyFont="1"/>
    <xf numFmtId="0" fontId="4" fillId="0" borderId="23" xfId="0" applyFont="1" applyBorder="1"/>
    <xf numFmtId="0" fontId="13" fillId="0" borderId="0" xfId="0" applyFont="1"/>
    <xf numFmtId="1" fontId="7" fillId="0" borderId="0" xfId="0" applyNumberFormat="1" applyFont="1" applyAlignment="1">
      <alignment horizontal="center"/>
    </xf>
    <xf numFmtId="9" fontId="4" fillId="0" borderId="0" xfId="1" applyFont="1" applyProtection="1"/>
    <xf numFmtId="1" fontId="4" fillId="0" borderId="0" xfId="0" applyNumberFormat="1" applyFont="1" applyAlignment="1">
      <alignment horizontal="center"/>
    </xf>
    <xf numFmtId="9" fontId="4" fillId="0" borderId="0" xfId="0" applyNumberFormat="1" applyFont="1"/>
    <xf numFmtId="9" fontId="4" fillId="0" borderId="26" xfId="1" applyFont="1" applyFill="1" applyBorder="1" applyProtection="1"/>
    <xf numFmtId="9" fontId="4" fillId="0" borderId="27" xfId="1" applyFont="1" applyFill="1" applyBorder="1" applyProtection="1"/>
    <xf numFmtId="9" fontId="4" fillId="0" borderId="28" xfId="1" applyFont="1" applyFill="1" applyBorder="1" applyProtection="1"/>
    <xf numFmtId="0" fontId="4" fillId="0" borderId="0" xfId="0" applyFont="1" applyAlignment="1">
      <alignment horizontal="right"/>
    </xf>
    <xf numFmtId="0" fontId="4" fillId="2" borderId="26" xfId="0" applyFont="1" applyFill="1" applyBorder="1" applyAlignment="1" applyProtection="1">
      <alignment horizontal="center"/>
      <protection locked="0"/>
    </xf>
    <xf numFmtId="1" fontId="4" fillId="2" borderId="27" xfId="0" applyNumberFormat="1" applyFont="1" applyFill="1" applyBorder="1" applyAlignment="1" applyProtection="1">
      <alignment horizontal="center"/>
      <protection locked="0"/>
    </xf>
    <xf numFmtId="164" fontId="8" fillId="2" borderId="28" xfId="0" applyNumberFormat="1" applyFont="1" applyFill="1" applyBorder="1" applyProtection="1">
      <protection locked="0"/>
    </xf>
    <xf numFmtId="9" fontId="4" fillId="2" borderId="26" xfId="1" applyFont="1" applyFill="1" applyBorder="1" applyProtection="1">
      <protection locked="0"/>
    </xf>
    <xf numFmtId="9" fontId="4" fillId="2" borderId="27" xfId="1" applyFont="1" applyFill="1" applyBorder="1" applyProtection="1">
      <protection locked="0"/>
    </xf>
    <xf numFmtId="0" fontId="4" fillId="2" borderId="40" xfId="0" applyFont="1" applyFill="1" applyBorder="1" applyProtection="1">
      <protection locked="0"/>
    </xf>
    <xf numFmtId="0" fontId="4" fillId="2" borderId="43" xfId="0" applyFont="1" applyFill="1" applyBorder="1" applyProtection="1">
      <protection locked="0"/>
    </xf>
    <xf numFmtId="0" fontId="4" fillId="2" borderId="46" xfId="0" applyFont="1" applyFill="1" applyBorder="1" applyProtection="1">
      <protection locked="0"/>
    </xf>
    <xf numFmtId="0" fontId="4" fillId="2" borderId="39" xfId="0" applyFont="1" applyFill="1" applyBorder="1" applyProtection="1">
      <protection locked="0"/>
    </xf>
    <xf numFmtId="0" fontId="4" fillId="2" borderId="41" xfId="0" applyFont="1" applyFill="1" applyBorder="1" applyProtection="1">
      <protection locked="0"/>
    </xf>
    <xf numFmtId="0" fontId="4" fillId="2" borderId="42" xfId="0" applyFont="1" applyFill="1" applyBorder="1" applyProtection="1">
      <protection locked="0"/>
    </xf>
    <xf numFmtId="0" fontId="4" fillId="2" borderId="44" xfId="0" applyFont="1" applyFill="1" applyBorder="1" applyProtection="1">
      <protection locked="0"/>
    </xf>
    <xf numFmtId="0" fontId="4" fillId="2" borderId="45" xfId="0" applyFont="1" applyFill="1" applyBorder="1" applyProtection="1">
      <protection locked="0"/>
    </xf>
    <xf numFmtId="0" fontId="4" fillId="2" borderId="47" xfId="0" applyFont="1" applyFill="1" applyBorder="1" applyProtection="1">
      <protection locked="0"/>
    </xf>
    <xf numFmtId="4" fontId="4" fillId="0" borderId="0" xfId="0" applyNumberFormat="1" applyFont="1"/>
    <xf numFmtId="9" fontId="4" fillId="0" borderId="0" xfId="1" applyFont="1" applyFill="1" applyProtection="1"/>
    <xf numFmtId="0" fontId="18" fillId="0" borderId="0" xfId="0" applyFont="1" applyAlignment="1">
      <alignment vertical="center" wrapText="1"/>
    </xf>
    <xf numFmtId="0" fontId="0" fillId="0" borderId="0" xfId="0" applyAlignment="1">
      <alignment vertical="center"/>
    </xf>
    <xf numFmtId="0" fontId="4" fillId="2" borderId="22" xfId="0" applyFont="1" applyFill="1" applyBorder="1" applyAlignment="1" applyProtection="1">
      <alignment horizontal="center"/>
      <protection locked="0"/>
    </xf>
    <xf numFmtId="0" fontId="4" fillId="2" borderId="24" xfId="0" applyFont="1" applyFill="1" applyBorder="1" applyAlignment="1" applyProtection="1">
      <alignment horizontal="center"/>
      <protection locked="0"/>
    </xf>
    <xf numFmtId="0" fontId="4" fillId="2" borderId="25" xfId="0" applyFont="1" applyFill="1" applyBorder="1" applyAlignment="1" applyProtection="1">
      <alignment horizontal="center"/>
      <protection locked="0"/>
    </xf>
    <xf numFmtId="0" fontId="4" fillId="2" borderId="4"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0" fontId="4" fillId="2" borderId="6" xfId="0" applyFont="1" applyFill="1" applyBorder="1" applyAlignment="1" applyProtection="1">
      <alignment horizontal="center" wrapText="1"/>
      <protection locked="0"/>
    </xf>
    <xf numFmtId="49" fontId="5" fillId="0" borderId="0" xfId="2" applyNumberFormat="1" applyFont="1" applyAlignment="1">
      <alignment horizontal="left" vertical="top" wrapText="1"/>
    </xf>
    <xf numFmtId="49" fontId="5" fillId="0" borderId="0" xfId="2" applyNumberFormat="1" applyFont="1" applyAlignment="1">
      <alignment horizontal="left" vertical="top"/>
    </xf>
    <xf numFmtId="0" fontId="4" fillId="2" borderId="1" xfId="0" applyFont="1" applyFill="1" applyBorder="1" applyAlignment="1" applyProtection="1">
      <alignment horizontal="left" wrapText="1"/>
      <protection locked="0"/>
    </xf>
    <xf numFmtId="0" fontId="4" fillId="2" borderId="2" xfId="0" applyFont="1" applyFill="1" applyBorder="1" applyAlignment="1" applyProtection="1">
      <alignment horizontal="left" wrapText="1"/>
      <protection locked="0"/>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6" xfId="0" applyFont="1" applyFill="1" applyBorder="1" applyAlignment="1" applyProtection="1">
      <alignment horizontal="left" wrapText="1"/>
      <protection locked="0"/>
    </xf>
    <xf numFmtId="0" fontId="4" fillId="2" borderId="7" xfId="0" applyFont="1" applyFill="1" applyBorder="1" applyAlignment="1" applyProtection="1">
      <alignment horizontal="left" wrapText="1"/>
      <protection locked="0"/>
    </xf>
    <xf numFmtId="0" fontId="4" fillId="2" borderId="8" xfId="0" applyFont="1" applyFill="1" applyBorder="1" applyAlignment="1" applyProtection="1">
      <alignment horizontal="left" wrapText="1"/>
      <protection locked="0"/>
    </xf>
    <xf numFmtId="0" fontId="4" fillId="2" borderId="9" xfId="0" applyFont="1" applyFill="1" applyBorder="1" applyAlignment="1" applyProtection="1">
      <alignment horizontal="left" wrapText="1"/>
      <protection locked="0"/>
    </xf>
  </cellXfs>
  <cellStyles count="4">
    <cellStyle name="Prozent" xfId="1" builtinId="5"/>
    <cellStyle name="Standard" xfId="0" builtinId="0"/>
    <cellStyle name="Standard 2" xfId="2" xr:uid="{D183434C-AA5B-417B-8D23-65B50C32FAEC}"/>
    <cellStyle name="Standard 3" xfId="3" xr:uid="{0E450FEB-1F16-4FDD-8AA1-4612C3F0C6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8A45C-CCD8-4FB9-8353-78E2FD93F8FC}">
  <sheetPr>
    <tabColor rgb="FFFF0000"/>
  </sheetPr>
  <dimension ref="B3:I24"/>
  <sheetViews>
    <sheetView tabSelected="1" topLeftCell="D1" workbookViewId="0">
      <selection activeCell="B26" sqref="B26"/>
    </sheetView>
  </sheetViews>
  <sheetFormatPr baseColWidth="10" defaultColWidth="9.140625" defaultRowHeight="15" x14ac:dyDescent="0.25"/>
  <sheetData>
    <row r="3" spans="2:9" x14ac:dyDescent="0.25">
      <c r="B3" s="70" t="s">
        <v>86</v>
      </c>
      <c r="C3" s="71"/>
      <c r="D3" s="71"/>
      <c r="E3" s="71"/>
      <c r="F3" s="71"/>
      <c r="G3" s="71"/>
      <c r="H3" s="71"/>
      <c r="I3" s="71"/>
    </row>
    <row r="4" spans="2:9" x14ac:dyDescent="0.25">
      <c r="B4" s="71"/>
      <c r="C4" s="71"/>
      <c r="D4" s="71"/>
      <c r="E4" s="71"/>
      <c r="F4" s="71"/>
      <c r="G4" s="71"/>
      <c r="H4" s="71"/>
      <c r="I4" s="71"/>
    </row>
    <row r="5" spans="2:9" x14ac:dyDescent="0.25">
      <c r="B5" s="71"/>
      <c r="C5" s="71"/>
      <c r="D5" s="71"/>
      <c r="E5" s="71"/>
      <c r="F5" s="71"/>
      <c r="G5" s="71"/>
      <c r="H5" s="71"/>
      <c r="I5" s="71"/>
    </row>
    <row r="6" spans="2:9" x14ac:dyDescent="0.25">
      <c r="B6" s="71"/>
      <c r="C6" s="71"/>
      <c r="D6" s="71"/>
      <c r="E6" s="71"/>
      <c r="F6" s="71"/>
      <c r="G6" s="71"/>
      <c r="H6" s="71"/>
      <c r="I6" s="71"/>
    </row>
    <row r="7" spans="2:9" x14ac:dyDescent="0.25">
      <c r="B7" s="71"/>
      <c r="C7" s="71"/>
      <c r="D7" s="71"/>
      <c r="E7" s="71"/>
      <c r="F7" s="71"/>
      <c r="G7" s="71"/>
      <c r="H7" s="71"/>
      <c r="I7" s="71"/>
    </row>
    <row r="8" spans="2:9" x14ac:dyDescent="0.25">
      <c r="B8" s="71"/>
      <c r="C8" s="71"/>
      <c r="D8" s="71"/>
      <c r="E8" s="71"/>
      <c r="F8" s="71"/>
      <c r="G8" s="71"/>
      <c r="H8" s="71"/>
      <c r="I8" s="71"/>
    </row>
    <row r="9" spans="2:9" x14ac:dyDescent="0.25">
      <c r="B9" s="71"/>
      <c r="C9" s="71"/>
      <c r="D9" s="71"/>
      <c r="E9" s="71"/>
      <c r="F9" s="71"/>
      <c r="G9" s="71"/>
      <c r="H9" s="71"/>
      <c r="I9" s="71"/>
    </row>
    <row r="10" spans="2:9" x14ac:dyDescent="0.25">
      <c r="B10" s="71"/>
      <c r="C10" s="71"/>
      <c r="D10" s="71"/>
      <c r="E10" s="71"/>
      <c r="F10" s="71"/>
      <c r="G10" s="71"/>
      <c r="H10" s="71"/>
      <c r="I10" s="71"/>
    </row>
    <row r="11" spans="2:9" x14ac:dyDescent="0.25">
      <c r="B11" s="71"/>
      <c r="C11" s="71"/>
      <c r="D11" s="71"/>
      <c r="E11" s="71"/>
      <c r="F11" s="71"/>
      <c r="G11" s="71"/>
      <c r="H11" s="71"/>
      <c r="I11" s="71"/>
    </row>
    <row r="12" spans="2:9" x14ac:dyDescent="0.25">
      <c r="B12" s="71"/>
      <c r="C12" s="71"/>
      <c r="D12" s="71"/>
      <c r="E12" s="71"/>
      <c r="F12" s="71"/>
      <c r="G12" s="71"/>
      <c r="H12" s="71"/>
      <c r="I12" s="71"/>
    </row>
    <row r="13" spans="2:9" x14ac:dyDescent="0.25">
      <c r="B13" s="71"/>
      <c r="C13" s="71"/>
      <c r="D13" s="71"/>
      <c r="E13" s="71"/>
      <c r="F13" s="71"/>
      <c r="G13" s="71"/>
      <c r="H13" s="71"/>
      <c r="I13" s="71"/>
    </row>
    <row r="14" spans="2:9" x14ac:dyDescent="0.25">
      <c r="B14" s="71"/>
      <c r="C14" s="71"/>
      <c r="D14" s="71"/>
      <c r="E14" s="71"/>
      <c r="F14" s="71"/>
      <c r="G14" s="71"/>
      <c r="H14" s="71"/>
      <c r="I14" s="71"/>
    </row>
    <row r="15" spans="2:9" x14ac:dyDescent="0.25">
      <c r="B15" s="71"/>
      <c r="C15" s="71"/>
      <c r="D15" s="71"/>
      <c r="E15" s="71"/>
      <c r="F15" s="71"/>
      <c r="G15" s="71"/>
      <c r="H15" s="71"/>
      <c r="I15" s="71"/>
    </row>
    <row r="16" spans="2:9" x14ac:dyDescent="0.25">
      <c r="B16" s="71"/>
      <c r="C16" s="71"/>
      <c r="D16" s="71"/>
      <c r="E16" s="71"/>
      <c r="F16" s="71"/>
      <c r="G16" s="71"/>
      <c r="H16" s="71"/>
      <c r="I16" s="71"/>
    </row>
    <row r="17" spans="2:9" x14ac:dyDescent="0.25">
      <c r="B17" s="71"/>
      <c r="C17" s="71"/>
      <c r="D17" s="71"/>
      <c r="E17" s="71"/>
      <c r="F17" s="71"/>
      <c r="G17" s="71"/>
      <c r="H17" s="71"/>
      <c r="I17" s="71"/>
    </row>
    <row r="18" spans="2:9" x14ac:dyDescent="0.25">
      <c r="B18" s="71"/>
      <c r="C18" s="71"/>
      <c r="D18" s="71"/>
      <c r="E18" s="71"/>
      <c r="F18" s="71"/>
      <c r="G18" s="71"/>
      <c r="H18" s="71"/>
      <c r="I18" s="71"/>
    </row>
    <row r="19" spans="2:9" x14ac:dyDescent="0.25">
      <c r="B19" s="71"/>
      <c r="C19" s="71"/>
      <c r="D19" s="71"/>
      <c r="E19" s="71"/>
      <c r="F19" s="71"/>
      <c r="G19" s="71"/>
      <c r="H19" s="71"/>
      <c r="I19" s="71"/>
    </row>
    <row r="20" spans="2:9" x14ac:dyDescent="0.25">
      <c r="B20" s="71"/>
      <c r="C20" s="71"/>
      <c r="D20" s="71"/>
      <c r="E20" s="71"/>
      <c r="F20" s="71"/>
      <c r="G20" s="71"/>
      <c r="H20" s="71"/>
      <c r="I20" s="71"/>
    </row>
    <row r="21" spans="2:9" x14ac:dyDescent="0.25">
      <c r="B21" s="71"/>
      <c r="C21" s="71"/>
      <c r="D21" s="71"/>
      <c r="E21" s="71"/>
      <c r="F21" s="71"/>
      <c r="G21" s="71"/>
      <c r="H21" s="71"/>
      <c r="I21" s="71"/>
    </row>
    <row r="22" spans="2:9" x14ac:dyDescent="0.25">
      <c r="B22" s="71"/>
      <c r="C22" s="71"/>
      <c r="D22" s="71"/>
      <c r="E22" s="71"/>
      <c r="F22" s="71"/>
      <c r="G22" s="71"/>
      <c r="H22" s="71"/>
      <c r="I22" s="71"/>
    </row>
    <row r="23" spans="2:9" x14ac:dyDescent="0.25">
      <c r="B23" s="71"/>
      <c r="C23" s="71"/>
      <c r="D23" s="71"/>
      <c r="E23" s="71"/>
      <c r="F23" s="71"/>
      <c r="G23" s="71"/>
      <c r="H23" s="71"/>
      <c r="I23" s="71"/>
    </row>
    <row r="24" spans="2:9" x14ac:dyDescent="0.25">
      <c r="B24" s="71"/>
      <c r="C24" s="71"/>
      <c r="D24" s="71"/>
      <c r="E24" s="71"/>
      <c r="F24" s="71"/>
      <c r="G24" s="71"/>
      <c r="H24" s="71"/>
      <c r="I24" s="71"/>
    </row>
  </sheetData>
  <sheetProtection algorithmName="SHA-512" hashValue="2hzPFmGVHP24eMTGV1Pxe6XudKrw2gUAk3bX+FO/nrDYLejOJhi2r6O+ikinBGDPEl7erEtVNDLoYlvILZreKQ==" saltValue="aSavwGPSAe8ARrexFnEPmw==" spinCount="100000" sheet="1" objects="1" scenarios="1" selectLockedCells="1" selectUnlockedCells="1"/>
  <mergeCells count="1">
    <mergeCell ref="B3:I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337A5-448B-42CC-9526-2155B77B31F5}">
  <sheetPr>
    <pageSetUpPr fitToPage="1"/>
  </sheetPr>
  <dimension ref="A1:I14"/>
  <sheetViews>
    <sheetView workbookViewId="0">
      <selection activeCell="A17" sqref="A17"/>
    </sheetView>
  </sheetViews>
  <sheetFormatPr baseColWidth="10" defaultColWidth="11.42578125" defaultRowHeight="12.75" x14ac:dyDescent="0.2"/>
  <cols>
    <col min="1" max="2" width="11.42578125" style="4"/>
    <col min="3" max="3" width="11.7109375" style="4" bestFit="1" customWidth="1"/>
    <col min="4" max="5" width="11.42578125" style="4"/>
    <col min="6" max="6" width="11.7109375" style="4" bestFit="1" customWidth="1"/>
    <col min="7" max="8" width="11.42578125" style="4"/>
    <col min="9" max="9" width="20.7109375" style="4" customWidth="1"/>
    <col min="10" max="16384" width="11.42578125" style="4"/>
  </cols>
  <sheetData>
    <row r="1" spans="1:9" x14ac:dyDescent="0.2">
      <c r="A1" s="3" t="s">
        <v>0</v>
      </c>
      <c r="B1" s="3" t="s">
        <v>1</v>
      </c>
    </row>
    <row r="3" spans="1:9" x14ac:dyDescent="0.2">
      <c r="A3" s="3" t="s">
        <v>89</v>
      </c>
    </row>
    <row r="4" spans="1:9" x14ac:dyDescent="0.2">
      <c r="A4" s="3" t="s">
        <v>2</v>
      </c>
    </row>
    <row r="5" spans="1:9" x14ac:dyDescent="0.2">
      <c r="A5" s="4" t="s">
        <v>3</v>
      </c>
    </row>
    <row r="7" spans="1:9" x14ac:dyDescent="0.2">
      <c r="A7" s="5" t="s">
        <v>4</v>
      </c>
    </row>
    <row r="9" spans="1:9" x14ac:dyDescent="0.2">
      <c r="A9" s="6" t="s">
        <v>5</v>
      </c>
      <c r="B9" s="7"/>
      <c r="C9" s="8" t="s">
        <v>6</v>
      </c>
      <c r="D9" s="8"/>
      <c r="E9" s="7"/>
      <c r="F9" s="8" t="s">
        <v>6</v>
      </c>
      <c r="G9" s="8"/>
      <c r="H9" s="7"/>
      <c r="I9" s="9" t="s">
        <v>7</v>
      </c>
    </row>
    <row r="10" spans="1:9" x14ac:dyDescent="0.2">
      <c r="A10" s="10"/>
      <c r="B10" s="11"/>
      <c r="C10" s="4" t="s">
        <v>8</v>
      </c>
      <c r="E10" s="11"/>
      <c r="F10" s="4" t="s">
        <v>8</v>
      </c>
      <c r="H10" s="11"/>
      <c r="I10" s="12" t="s">
        <v>9</v>
      </c>
    </row>
    <row r="11" spans="1:9" x14ac:dyDescent="0.2">
      <c r="A11" s="13"/>
      <c r="B11" s="14"/>
      <c r="C11" s="21" t="s">
        <v>10</v>
      </c>
      <c r="D11" s="15"/>
      <c r="E11" s="14"/>
      <c r="F11" s="21" t="s">
        <v>11</v>
      </c>
      <c r="G11" s="15"/>
      <c r="H11" s="14"/>
      <c r="I11" s="16"/>
    </row>
    <row r="12" spans="1:9" x14ac:dyDescent="0.2">
      <c r="A12" s="10"/>
      <c r="B12" s="11"/>
      <c r="E12" s="11"/>
      <c r="H12" s="11"/>
      <c r="I12" s="12"/>
    </row>
    <row r="13" spans="1:9" x14ac:dyDescent="0.2">
      <c r="A13" s="22" t="s">
        <v>12</v>
      </c>
      <c r="B13" s="11"/>
      <c r="C13" s="17">
        <f>'02.3 Zusammenfassung'!I30</f>
        <v>0</v>
      </c>
      <c r="E13" s="11"/>
      <c r="F13" s="17">
        <f>'02.3 Zusammenfassung'!K30</f>
        <v>0</v>
      </c>
      <c r="H13" s="11"/>
      <c r="I13" s="18">
        <f>C13+F13</f>
        <v>0</v>
      </c>
    </row>
    <row r="14" spans="1:9" x14ac:dyDescent="0.2">
      <c r="A14" s="13"/>
      <c r="B14" s="14"/>
      <c r="C14" s="15"/>
      <c r="D14" s="15"/>
      <c r="E14" s="14"/>
      <c r="F14" s="15"/>
      <c r="G14" s="15"/>
      <c r="H14" s="14"/>
      <c r="I14" s="16"/>
    </row>
  </sheetData>
  <sheetProtection algorithmName="SHA-512" hashValue="uoBtquAaEffTP3bwrQgGCZwwcvDZAgTw8IBuP6VbeYd69IZUk/ATbHQ+W7PvzXWDC8W8YVxvCKtBWDp+xESaSA==" saltValue="szZ2kIoz6rvJ+qtB//RUgg==" spinCount="100000" sheet="1" objects="1" scenarios="1" selectLockedCells="1" selectUnlockedCells="1"/>
  <pageMargins left="0.78740157499999996" right="0.78740157499999996" top="0.984251969" bottom="0.984251969" header="0.4921259845" footer="0.492125984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B933-75BD-4E03-983D-F7AB3789CED7}">
  <sheetPr>
    <pageSetUpPr fitToPage="1"/>
  </sheetPr>
  <dimension ref="A1:L45"/>
  <sheetViews>
    <sheetView workbookViewId="0">
      <selection activeCell="C5" sqref="C5:G5"/>
    </sheetView>
  </sheetViews>
  <sheetFormatPr baseColWidth="10" defaultColWidth="11.42578125" defaultRowHeight="16.5" x14ac:dyDescent="0.3"/>
  <cols>
    <col min="1" max="1" width="32.7109375" style="24" customWidth="1"/>
    <col min="2" max="2" width="3.140625" style="24" customWidth="1"/>
    <col min="3" max="3" width="21" style="24" bestFit="1" customWidth="1"/>
    <col min="4" max="4" width="1.42578125" style="24" customWidth="1"/>
    <col min="5" max="5" width="23.7109375" style="24" customWidth="1"/>
    <col min="6" max="6" width="5.28515625" style="24" bestFit="1" customWidth="1"/>
    <col min="7" max="7" width="14.28515625" style="24" customWidth="1"/>
    <col min="8" max="8" width="3.85546875" style="24" bestFit="1" customWidth="1"/>
    <col min="9" max="9" width="12.28515625" style="24" bestFit="1" customWidth="1"/>
    <col min="10" max="10" width="3.85546875" style="24" customWidth="1"/>
    <col min="11" max="16384" width="11.42578125" style="24"/>
  </cols>
  <sheetData>
    <row r="1" spans="1:11" x14ac:dyDescent="0.3">
      <c r="A1" s="23"/>
      <c r="B1" s="23"/>
      <c r="C1" s="23"/>
      <c r="D1" s="23"/>
      <c r="E1" s="23"/>
      <c r="F1" s="23"/>
    </row>
    <row r="2" spans="1:11" x14ac:dyDescent="0.3">
      <c r="A2" s="78" t="s">
        <v>13</v>
      </c>
      <c r="B2" s="79"/>
      <c r="C2" s="79"/>
      <c r="D2" s="79"/>
      <c r="E2" s="79"/>
      <c r="F2" s="79"/>
      <c r="G2" s="79"/>
      <c r="H2" s="79"/>
    </row>
    <row r="3" spans="1:11" x14ac:dyDescent="0.3">
      <c r="A3" s="78" t="s">
        <v>14</v>
      </c>
      <c r="B3" s="78"/>
      <c r="C3" s="78"/>
      <c r="D3" s="78"/>
      <c r="E3" s="78"/>
      <c r="F3" s="78"/>
      <c r="G3" s="78"/>
      <c r="H3" s="78"/>
    </row>
    <row r="5" spans="1:11" x14ac:dyDescent="0.3">
      <c r="A5" s="24" t="s">
        <v>15</v>
      </c>
      <c r="C5" s="80"/>
      <c r="D5" s="81"/>
      <c r="E5" s="81"/>
      <c r="F5" s="81"/>
      <c r="G5" s="82"/>
    </row>
    <row r="6" spans="1:11" x14ac:dyDescent="0.3">
      <c r="C6" s="83"/>
      <c r="D6" s="84"/>
      <c r="E6" s="84"/>
      <c r="F6" s="84"/>
      <c r="G6" s="85"/>
    </row>
    <row r="7" spans="1:11" x14ac:dyDescent="0.3">
      <c r="A7" s="24" t="s">
        <v>16</v>
      </c>
      <c r="C7" s="75"/>
      <c r="D7" s="76"/>
      <c r="E7" s="76"/>
      <c r="F7" s="76"/>
      <c r="G7" s="77"/>
    </row>
    <row r="8" spans="1:11" x14ac:dyDescent="0.3">
      <c r="C8" s="83"/>
      <c r="D8" s="84"/>
      <c r="E8" s="84"/>
      <c r="F8" s="84"/>
      <c r="G8" s="85"/>
    </row>
    <row r="9" spans="1:11" x14ac:dyDescent="0.3">
      <c r="C9" s="86"/>
      <c r="D9" s="87"/>
      <c r="E9" s="87"/>
      <c r="F9" s="87"/>
      <c r="G9" s="88"/>
    </row>
    <row r="12" spans="1:11" x14ac:dyDescent="0.3">
      <c r="A12" s="25" t="s">
        <v>17</v>
      </c>
      <c r="I12" s="26" t="s">
        <v>18</v>
      </c>
      <c r="J12" s="26"/>
      <c r="K12" s="26" t="s">
        <v>19</v>
      </c>
    </row>
    <row r="13" spans="1:11" x14ac:dyDescent="0.3">
      <c r="A13" s="26"/>
    </row>
    <row r="14" spans="1:11" x14ac:dyDescent="0.3">
      <c r="A14" s="26" t="s">
        <v>20</v>
      </c>
      <c r="G14" s="27">
        <f>'02.3 OPl Gebäude'!G21+'02.3 OPl Freianlagen'!G21+'02.3 OPl Ing-Bauwerke'!G21+'02.3 FPl Tragwerksplanung'!G21+'02.3 FPl Techn. Ausrüstung'!G21</f>
        <v>0</v>
      </c>
      <c r="I14" s="27">
        <f>'02.3 OPl Gebäude'!I21+'02.3 OPl Freianlagen'!I21+'02.3 OPl Ing-Bauwerke'!I21+'02.3 FPl Tragwerksplanung'!I21+'02.3 FPl Techn. Ausrüstung'!I21</f>
        <v>0</v>
      </c>
      <c r="K14" s="27">
        <f>'02.3 OPl Gebäude'!K21+'02.3 OPl Freianlagen'!K21+'02.3 OPl Ing-Bauwerke'!K21+'02.3 FPl Tragwerksplanung'!K21+'02.3 FPl Techn. Ausrüstung'!K21</f>
        <v>0</v>
      </c>
    </row>
    <row r="15" spans="1:11" x14ac:dyDescent="0.3">
      <c r="A15" s="26"/>
    </row>
    <row r="16" spans="1:11" x14ac:dyDescent="0.3">
      <c r="A16" s="24" t="s">
        <v>21</v>
      </c>
      <c r="G16" s="28">
        <f>'02.3 OPl Gebäude'!G24+'02.3 OPl Freianlagen'!G24+'02.3 OPl Ing-Bauwerke'!G24+'02.3 FPl Tragwerksplanung'!G24+'02.3 FPl Techn. Ausrüstung'!G24</f>
        <v>0</v>
      </c>
      <c r="I16" s="28">
        <f>'02.3 OPl Gebäude'!I24+'02.3 OPl Freianlagen'!I24+'02.3 OPl Ing-Bauwerke'!I24+'02.3 FPl Tragwerksplanung'!I24+'02.3 FPl Techn. Ausrüstung'!I24</f>
        <v>0</v>
      </c>
      <c r="K16" s="28">
        <f>'02.3 OPl Gebäude'!K24+'02.3 OPl Freianlagen'!K24+'02.3 OPl Ing-Bauwerke'!K24+'02.3 FPl Tragwerksplanung'!K24+'02.3 FPl Techn. Ausrüstung'!K24</f>
        <v>0</v>
      </c>
    </row>
    <row r="18" spans="1:12" x14ac:dyDescent="0.3">
      <c r="A18" s="26" t="s">
        <v>22</v>
      </c>
      <c r="G18" s="27">
        <f>G14+G16</f>
        <v>0</v>
      </c>
      <c r="H18" s="24" t="s">
        <v>23</v>
      </c>
      <c r="I18" s="27">
        <f>I14+I16</f>
        <v>0</v>
      </c>
      <c r="J18" s="24" t="s">
        <v>23</v>
      </c>
      <c r="K18" s="27">
        <f>K14+K16</f>
        <v>0</v>
      </c>
      <c r="L18" s="24" t="s">
        <v>23</v>
      </c>
    </row>
    <row r="19" spans="1:12" x14ac:dyDescent="0.3">
      <c r="A19" s="26" t="s">
        <v>24</v>
      </c>
      <c r="G19" s="27">
        <f>'02.3 OPl Gebäude'!G28+'02.3 OPl Freianlagen'!G28+'02.3 OPl Ing-Bauwerke'!G28+'02.3 FPl Tragwerksplanung'!G28+'02.3 FPl Techn. Ausrüstung'!G28</f>
        <v>0</v>
      </c>
      <c r="H19" s="24" t="s">
        <v>23</v>
      </c>
      <c r="I19" s="27">
        <f>'02.3 OPl Gebäude'!I28+'02.3 OPl Freianlagen'!I28+'02.3 OPl Ing-Bauwerke'!I28+'02.3 FPl Tragwerksplanung'!I28+'02.3 FPl Techn. Ausrüstung'!I28</f>
        <v>0</v>
      </c>
      <c r="J19" s="24" t="s">
        <v>23</v>
      </c>
      <c r="K19" s="27">
        <f>'02.3 OPl Gebäude'!K28+'02.3 OPl Freianlagen'!K28+'02.3 OPl Ing-Bauwerke'!K28+'02.3 FPl Tragwerksplanung'!K28+'02.3 FPl Techn. Ausrüstung'!K28</f>
        <v>0</v>
      </c>
      <c r="L19" s="24" t="s">
        <v>23</v>
      </c>
    </row>
    <row r="21" spans="1:12" x14ac:dyDescent="0.3">
      <c r="A21" s="25" t="s">
        <v>25</v>
      </c>
    </row>
    <row r="22" spans="1:12" x14ac:dyDescent="0.3">
      <c r="A22" s="29"/>
    </row>
    <row r="23" spans="1:12" x14ac:dyDescent="0.3">
      <c r="A23" s="26" t="s">
        <v>26</v>
      </c>
      <c r="G23" s="27">
        <f>'02.3 OPl Gebäude'!G35+'02.3 OPl Freianlagen'!G35+'02.3 OPl Ing-Bauwerke'!G35+'02.3 FPl Tragwerksplanung'!G35+'02.3 FPl Techn. Ausrüstung'!G35+'02.3 Zusatzleistung'!G8</f>
        <v>0</v>
      </c>
      <c r="H23" s="24" t="s">
        <v>23</v>
      </c>
      <c r="I23" s="27">
        <f>'02.3 OPl Gebäude'!I35+'02.3 OPl Freianlagen'!I35+'02.3 OPl Ing-Bauwerke'!I35+'02.3 FPl Tragwerksplanung'!I35+'02.3 FPl Techn. Ausrüstung'!I35+'02.3 Zusatzleistung'!I8</f>
        <v>0</v>
      </c>
      <c r="J23" s="24" t="s">
        <v>23</v>
      </c>
      <c r="K23" s="27">
        <f>'02.3 OPl Gebäude'!K35+'02.3 OPl Freianlagen'!K35+'02.3 OPl Ing-Bauwerke'!K35+'02.3 FPl Tragwerksplanung'!K35+'02.3 FPl Techn. Ausrüstung'!K35+'02.3 Zusatzleistung'!K8</f>
        <v>0</v>
      </c>
      <c r="L23" s="24" t="s">
        <v>23</v>
      </c>
    </row>
    <row r="24" spans="1:12" x14ac:dyDescent="0.3">
      <c r="A24" s="26" t="s">
        <v>27</v>
      </c>
      <c r="G24" s="27">
        <f>'02.3 OPl Gebäude'!G37+'02.3 OPl Freianlagen'!G37+'02.3 OPl Ing-Bauwerke'!G37+'02.3 FPl Tragwerksplanung'!G37+'02.3 FPl Techn. Ausrüstung'!G37+'02.3 Zusatzleistung'!G10</f>
        <v>0</v>
      </c>
      <c r="H24" s="24" t="s">
        <v>23</v>
      </c>
      <c r="I24" s="27">
        <f>'02.3 OPl Gebäude'!I37+'02.3 OPl Freianlagen'!I37+'02.3 OPl Ing-Bauwerke'!I37+'02.3 FPl Tragwerksplanung'!I37+'02.3 FPl Techn. Ausrüstung'!I37+'02.3 Zusatzleistung'!I10</f>
        <v>0</v>
      </c>
      <c r="J24" s="24" t="s">
        <v>23</v>
      </c>
      <c r="K24" s="27">
        <f>'02.3 OPl Gebäude'!K37+'02.3 OPl Freianlagen'!K37+'02.3 OPl Ing-Bauwerke'!K37+'02.3 FPl Tragwerksplanung'!K37+'02.3 FPl Techn. Ausrüstung'!K37+'02.3 Zusatzleistung'!K10</f>
        <v>0</v>
      </c>
      <c r="L24" s="24" t="s">
        <v>23</v>
      </c>
    </row>
    <row r="25" spans="1:12" x14ac:dyDescent="0.3">
      <c r="A25" s="26"/>
      <c r="G25" s="30"/>
    </row>
    <row r="26" spans="1:12" x14ac:dyDescent="0.3">
      <c r="A26" s="26" t="s">
        <v>28</v>
      </c>
      <c r="G26" s="27">
        <f>G18+G19+G23+G24</f>
        <v>0</v>
      </c>
      <c r="H26" s="24" t="s">
        <v>23</v>
      </c>
      <c r="I26" s="27">
        <f>I18+I19+I23+I24</f>
        <v>0</v>
      </c>
      <c r="J26" s="24" t="s">
        <v>23</v>
      </c>
      <c r="K26" s="27">
        <f>K18+K19+K23+K24</f>
        <v>0</v>
      </c>
      <c r="L26" s="24" t="s">
        <v>23</v>
      </c>
    </row>
    <row r="27" spans="1:12" x14ac:dyDescent="0.3">
      <c r="A27" s="26"/>
      <c r="G27" s="30"/>
    </row>
    <row r="28" spans="1:12" x14ac:dyDescent="0.3">
      <c r="A28" s="26"/>
      <c r="G28" s="30"/>
    </row>
    <row r="29" spans="1:12" ht="17.25" thickBot="1" x14ac:dyDescent="0.35">
      <c r="A29" s="26"/>
      <c r="G29" s="30"/>
    </row>
    <row r="30" spans="1:12" s="35" customFormat="1" ht="15.75" x14ac:dyDescent="0.25">
      <c r="A30" s="31" t="s">
        <v>29</v>
      </c>
      <c r="B30" s="32"/>
      <c r="C30" s="32"/>
      <c r="D30" s="32"/>
      <c r="E30" s="32"/>
      <c r="F30" s="33"/>
      <c r="G30" s="34">
        <f>G26</f>
        <v>0</v>
      </c>
      <c r="H30" s="35" t="s">
        <v>23</v>
      </c>
      <c r="I30" s="34">
        <f>I26</f>
        <v>0</v>
      </c>
      <c r="J30" s="35" t="s">
        <v>23</v>
      </c>
      <c r="K30" s="34">
        <f>K26</f>
        <v>0</v>
      </c>
      <c r="L30" s="35" t="s">
        <v>23</v>
      </c>
    </row>
    <row r="31" spans="1:12" s="35" customFormat="1" ht="15.75" x14ac:dyDescent="0.25">
      <c r="A31" s="36" t="s">
        <v>30</v>
      </c>
      <c r="F31" s="37"/>
      <c r="G31" s="38">
        <f>G30*0.19</f>
        <v>0</v>
      </c>
      <c r="H31" s="35" t="s">
        <v>23</v>
      </c>
      <c r="I31" s="38">
        <f>I30*0.19</f>
        <v>0</v>
      </c>
      <c r="J31" s="35" t="s">
        <v>23</v>
      </c>
      <c r="K31" s="38">
        <f>K30*0.19</f>
        <v>0</v>
      </c>
      <c r="L31" s="35" t="s">
        <v>23</v>
      </c>
    </row>
    <row r="32" spans="1:12" s="35" customFormat="1" thickBot="1" x14ac:dyDescent="0.3">
      <c r="A32" s="39" t="s">
        <v>31</v>
      </c>
      <c r="B32" s="40"/>
      <c r="C32" s="40"/>
      <c r="D32" s="40"/>
      <c r="E32" s="40"/>
      <c r="F32" s="41"/>
      <c r="G32" s="42">
        <f>G30+G31</f>
        <v>0</v>
      </c>
      <c r="H32" s="35" t="s">
        <v>23</v>
      </c>
      <c r="I32" s="42">
        <f>I30+I31</f>
        <v>0</v>
      </c>
      <c r="J32" s="35" t="s">
        <v>23</v>
      </c>
      <c r="K32" s="42">
        <f>K30+K31</f>
        <v>0</v>
      </c>
      <c r="L32" s="35" t="s">
        <v>23</v>
      </c>
    </row>
    <row r="33" spans="1:8" x14ac:dyDescent="0.3">
      <c r="A33" s="26"/>
      <c r="G33" s="30"/>
    </row>
    <row r="34" spans="1:8" x14ac:dyDescent="0.3">
      <c r="A34" s="26"/>
      <c r="G34" s="30"/>
    </row>
    <row r="35" spans="1:8" x14ac:dyDescent="0.3">
      <c r="A35" s="25" t="s">
        <v>32</v>
      </c>
    </row>
    <row r="36" spans="1:8" x14ac:dyDescent="0.3">
      <c r="A36" s="26"/>
      <c r="G36" s="30"/>
    </row>
    <row r="37" spans="1:8" x14ac:dyDescent="0.3">
      <c r="A37" s="26" t="s">
        <v>33</v>
      </c>
      <c r="G37" s="27">
        <f>'02.3 OPl Gebäude'!G58+'02.3 OPl Freianlagen'!G58+'02.3 OPl Ing-Bauwerke'!G58+'02.3 FPl Tragwerksplanung'!G58+'02.3 FPl Techn. Ausrüstung'!G58</f>
        <v>0</v>
      </c>
      <c r="H37" s="24" t="s">
        <v>23</v>
      </c>
    </row>
    <row r="38" spans="1:8" x14ac:dyDescent="0.3">
      <c r="A38" s="26" t="s">
        <v>34</v>
      </c>
      <c r="G38" s="27">
        <f>'02.3 OPl Gebäude'!G59+'02.3 OPl Freianlagen'!G59+'02.3 OPl Ing-Bauwerke'!G59+'02.3 FPl Tragwerksplanung'!G59+'02.3 FPl Techn. Ausrüstung'!G59</f>
        <v>0</v>
      </c>
      <c r="H38" s="24" t="s">
        <v>23</v>
      </c>
    </row>
    <row r="39" spans="1:8" x14ac:dyDescent="0.3">
      <c r="A39" s="26" t="s">
        <v>30</v>
      </c>
      <c r="G39" s="27">
        <f>0.19*(G37+G38)</f>
        <v>0</v>
      </c>
      <c r="H39" s="24" t="s">
        <v>23</v>
      </c>
    </row>
    <row r="40" spans="1:8" x14ac:dyDescent="0.3">
      <c r="A40" s="26" t="s">
        <v>35</v>
      </c>
      <c r="G40" s="27">
        <f>G37+G38+G39</f>
        <v>0</v>
      </c>
      <c r="H40" s="24" t="s">
        <v>23</v>
      </c>
    </row>
    <row r="41" spans="1:8" x14ac:dyDescent="0.3">
      <c r="A41" s="26"/>
      <c r="G41" s="30"/>
    </row>
    <row r="42" spans="1:8" x14ac:dyDescent="0.3">
      <c r="A42" s="26" t="s">
        <v>36</v>
      </c>
      <c r="G42" s="43">
        <v>45828</v>
      </c>
    </row>
    <row r="44" spans="1:8" x14ac:dyDescent="0.3">
      <c r="A44" s="2"/>
      <c r="B44" s="44"/>
      <c r="C44" s="72"/>
      <c r="D44" s="73"/>
      <c r="E44" s="73"/>
      <c r="F44" s="73"/>
      <c r="G44" s="73"/>
      <c r="H44" s="74"/>
    </row>
    <row r="45" spans="1:8" x14ac:dyDescent="0.3">
      <c r="A45" s="45" t="s">
        <v>37</v>
      </c>
      <c r="B45" s="45"/>
      <c r="C45" s="45" t="s">
        <v>38</v>
      </c>
    </row>
  </sheetData>
  <sheetProtection algorithmName="SHA-512" hashValue="yNYkRie7BuQmm4JG0xM1YJDoTOED8mzIZrqRtVxwheH1Y0Q+Nv4pmlmuE2scwrPPRvyx0h7ZjabthYlGKqlHdw==" saltValue="DTslTCcfVvQuQipZX+XjnQ==" spinCount="100000" sheet="1" objects="1" scenarios="1" selectLockedCells="1"/>
  <mergeCells count="8">
    <mergeCell ref="C44:H44"/>
    <mergeCell ref="C7:G7"/>
    <mergeCell ref="A2:H2"/>
    <mergeCell ref="A3:H3"/>
    <mergeCell ref="C5:G5"/>
    <mergeCell ref="C6:G6"/>
    <mergeCell ref="C8:G8"/>
    <mergeCell ref="C9:G9"/>
  </mergeCells>
  <pageMargins left="0.70866141732283472" right="0.70866141732283472" top="0.78740157480314965" bottom="0.78740157480314965" header="0.31496062992125984" footer="0.31496062992125984"/>
  <pageSetup paperSize="9" scale="60" orientation="portrait" r:id="rId1"/>
  <headerFooter>
    <oddHeader>&amp;LAnlage 02.3 des Ingenieurvertrages für Fachplanungen zur Erneuerung / Erweiterung der "Schaltstation UW Görlitz"</oddHeader>
    <oddFooter>&amp;CSeite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882D5-872E-498B-8359-42F6955BE41E}">
  <sheetPr>
    <pageSetUpPr fitToPage="1"/>
  </sheetPr>
  <dimension ref="A3:L71"/>
  <sheetViews>
    <sheetView workbookViewId="0">
      <selection activeCell="G5" sqref="G5"/>
    </sheetView>
  </sheetViews>
  <sheetFormatPr baseColWidth="10" defaultColWidth="11.42578125" defaultRowHeight="16.5" x14ac:dyDescent="0.3"/>
  <cols>
    <col min="1" max="1" width="32.7109375" style="24" customWidth="1"/>
    <col min="2" max="2" width="3.140625" style="24" customWidth="1"/>
    <col min="3" max="3" width="21" style="24" bestFit="1" customWidth="1"/>
    <col min="4" max="4" width="1.42578125" style="24" customWidth="1"/>
    <col min="5" max="5" width="23.7109375" style="24" customWidth="1"/>
    <col min="6" max="6" width="5.28515625" style="24" bestFit="1" customWidth="1"/>
    <col min="7" max="7" width="14.28515625" style="24" customWidth="1"/>
    <col min="8" max="8" width="3.85546875" style="24" bestFit="1" customWidth="1"/>
    <col min="9" max="9" width="12.28515625" style="24" bestFit="1" customWidth="1"/>
    <col min="10" max="16384" width="11.42578125" style="24"/>
  </cols>
  <sheetData>
    <row r="3" spans="1:12" x14ac:dyDescent="0.3">
      <c r="A3" s="25" t="s">
        <v>39</v>
      </c>
    </row>
    <row r="4" spans="1:12" x14ac:dyDescent="0.3">
      <c r="A4" s="26" t="s">
        <v>40</v>
      </c>
      <c r="G4" s="27">
        <v>651375</v>
      </c>
      <c r="H4" s="24" t="s">
        <v>23</v>
      </c>
    </row>
    <row r="5" spans="1:12" x14ac:dyDescent="0.3">
      <c r="A5" s="26" t="s">
        <v>41</v>
      </c>
      <c r="G5" s="54"/>
    </row>
    <row r="6" spans="1:12" x14ac:dyDescent="0.3">
      <c r="A6" s="26" t="s">
        <v>42</v>
      </c>
      <c r="G6" s="55"/>
    </row>
    <row r="7" spans="1:12" x14ac:dyDescent="0.3">
      <c r="A7" s="24" t="s">
        <v>43</v>
      </c>
      <c r="G7" s="56"/>
      <c r="H7" s="24" t="s">
        <v>23</v>
      </c>
      <c r="I7" s="24" t="s">
        <v>44</v>
      </c>
    </row>
    <row r="9" spans="1:12" x14ac:dyDescent="0.3">
      <c r="C9" s="26" t="s">
        <v>45</v>
      </c>
      <c r="D9" s="26"/>
      <c r="E9" s="26" t="s">
        <v>46</v>
      </c>
      <c r="G9" s="46" t="s">
        <v>47</v>
      </c>
      <c r="I9" s="26" t="s">
        <v>18</v>
      </c>
      <c r="J9" s="26"/>
      <c r="K9" s="26" t="s">
        <v>19</v>
      </c>
    </row>
    <row r="10" spans="1:12" x14ac:dyDescent="0.3">
      <c r="A10" s="24" t="s">
        <v>48</v>
      </c>
      <c r="C10" s="47"/>
      <c r="E10" s="47"/>
      <c r="G10" s="48"/>
    </row>
    <row r="11" spans="1:12" x14ac:dyDescent="0.3">
      <c r="A11" s="24" t="s">
        <v>49</v>
      </c>
      <c r="C11" s="47">
        <v>7.0000000000000007E-2</v>
      </c>
      <c r="E11" s="57"/>
      <c r="G11" s="57"/>
      <c r="I11" s="49">
        <f>C11</f>
        <v>7.0000000000000007E-2</v>
      </c>
      <c r="J11" s="50">
        <f>E11</f>
        <v>0</v>
      </c>
      <c r="L11" s="50"/>
    </row>
    <row r="12" spans="1:12" x14ac:dyDescent="0.3">
      <c r="A12" s="24" t="s">
        <v>50</v>
      </c>
      <c r="C12" s="47">
        <v>0.15</v>
      </c>
      <c r="E12" s="58"/>
      <c r="G12" s="58"/>
      <c r="I12" s="49">
        <f t="shared" ref="I12:I14" si="0">C12</f>
        <v>0.15</v>
      </c>
      <c r="J12" s="51">
        <f t="shared" ref="J12:J14" si="1">E12</f>
        <v>0</v>
      </c>
      <c r="L12" s="51"/>
    </row>
    <row r="13" spans="1:12" x14ac:dyDescent="0.3">
      <c r="A13" s="24" t="s">
        <v>51</v>
      </c>
      <c r="C13" s="47">
        <v>0.03</v>
      </c>
      <c r="E13" s="58"/>
      <c r="G13" s="58"/>
      <c r="I13" s="49">
        <f t="shared" si="0"/>
        <v>0.03</v>
      </c>
      <c r="J13" s="51">
        <f t="shared" si="1"/>
        <v>0</v>
      </c>
      <c r="L13" s="51"/>
    </row>
    <row r="14" spans="1:12" x14ac:dyDescent="0.3">
      <c r="A14" s="24" t="s">
        <v>52</v>
      </c>
      <c r="C14" s="47">
        <v>0.25</v>
      </c>
      <c r="E14" s="58"/>
      <c r="G14" s="58"/>
      <c r="I14" s="49">
        <f t="shared" si="0"/>
        <v>0.25</v>
      </c>
      <c r="J14" s="51">
        <f t="shared" si="1"/>
        <v>0</v>
      </c>
      <c r="L14" s="51"/>
    </row>
    <row r="15" spans="1:12" x14ac:dyDescent="0.3">
      <c r="A15" s="24" t="s">
        <v>53</v>
      </c>
      <c r="C15" s="47">
        <v>0.1</v>
      </c>
      <c r="E15" s="58"/>
      <c r="G15" s="58"/>
      <c r="J15" s="51"/>
      <c r="K15" s="49">
        <f>C15</f>
        <v>0.1</v>
      </c>
      <c r="L15" s="51">
        <f>E15</f>
        <v>0</v>
      </c>
    </row>
    <row r="16" spans="1:12" x14ac:dyDescent="0.3">
      <c r="A16" s="24" t="s">
        <v>54</v>
      </c>
      <c r="C16" s="47">
        <v>0.04</v>
      </c>
      <c r="E16" s="58"/>
      <c r="G16" s="58"/>
      <c r="J16" s="51"/>
      <c r="K16" s="49">
        <f t="shared" ref="K16:K17" si="2">C16</f>
        <v>0.04</v>
      </c>
      <c r="L16" s="51">
        <f t="shared" ref="L16:L17" si="3">E16</f>
        <v>0</v>
      </c>
    </row>
    <row r="17" spans="1:12" x14ac:dyDescent="0.3">
      <c r="A17" s="24" t="s">
        <v>55</v>
      </c>
      <c r="C17" s="47">
        <v>0.32</v>
      </c>
      <c r="E17" s="20"/>
      <c r="G17" s="20"/>
      <c r="J17" s="52"/>
      <c r="K17" s="49">
        <f t="shared" si="2"/>
        <v>0.32</v>
      </c>
      <c r="L17" s="52">
        <f t="shared" si="3"/>
        <v>0</v>
      </c>
    </row>
    <row r="18" spans="1:12" x14ac:dyDescent="0.3">
      <c r="A18" s="24" t="s">
        <v>56</v>
      </c>
      <c r="C18" s="47"/>
      <c r="E18" s="47"/>
      <c r="G18" s="48"/>
    </row>
    <row r="19" spans="1:12" x14ac:dyDescent="0.3">
      <c r="A19" s="26"/>
      <c r="C19" s="49">
        <f>SUM(C10:C18)</f>
        <v>0.96</v>
      </c>
      <c r="E19" s="49">
        <f>SUM(E10:E18)</f>
        <v>0</v>
      </c>
      <c r="G19" s="48"/>
      <c r="I19" s="49">
        <f>SUM(I10:I18)</f>
        <v>0.5</v>
      </c>
      <c r="J19" s="49">
        <f>SUM(J10:J18)</f>
        <v>0</v>
      </c>
      <c r="K19" s="49">
        <f>SUM(K10:K18)</f>
        <v>0.46</v>
      </c>
      <c r="L19" s="49">
        <f>SUM(L10:L18)</f>
        <v>0</v>
      </c>
    </row>
    <row r="20" spans="1:12" x14ac:dyDescent="0.3">
      <c r="A20" s="26"/>
    </row>
    <row r="21" spans="1:12" x14ac:dyDescent="0.3">
      <c r="A21" s="26" t="s">
        <v>20</v>
      </c>
      <c r="G21" s="27">
        <f>G7*C19</f>
        <v>0</v>
      </c>
      <c r="I21" s="27">
        <f>G7*I19</f>
        <v>0</v>
      </c>
      <c r="K21" s="27">
        <f>G7*K19</f>
        <v>0</v>
      </c>
    </row>
    <row r="22" spans="1:12" x14ac:dyDescent="0.3">
      <c r="A22" s="26"/>
    </row>
    <row r="23" spans="1:12" x14ac:dyDescent="0.3">
      <c r="A23" s="24" t="s">
        <v>57</v>
      </c>
      <c r="G23" s="28">
        <f>(E19-C19)*100</f>
        <v>-96</v>
      </c>
      <c r="H23" s="24" t="s">
        <v>58</v>
      </c>
      <c r="I23" s="28">
        <f>(J19-I19)*100</f>
        <v>-50</v>
      </c>
      <c r="J23" s="24" t="s">
        <v>58</v>
      </c>
      <c r="K23" s="28">
        <f>(L19-K19)*100</f>
        <v>-46</v>
      </c>
      <c r="L23" s="24" t="s">
        <v>58</v>
      </c>
    </row>
    <row r="24" spans="1:12" x14ac:dyDescent="0.3">
      <c r="G24" s="28">
        <f>G21*G23/100</f>
        <v>0</v>
      </c>
      <c r="I24" s="28">
        <f>I21*I23/100</f>
        <v>0</v>
      </c>
      <c r="K24" s="28">
        <f>K21*K23/100</f>
        <v>0</v>
      </c>
    </row>
    <row r="26" spans="1:12" x14ac:dyDescent="0.3">
      <c r="A26" s="26" t="s">
        <v>22</v>
      </c>
      <c r="G26" s="27">
        <f>G21+G24</f>
        <v>0</v>
      </c>
      <c r="H26" s="24" t="s">
        <v>23</v>
      </c>
      <c r="I26" s="27">
        <f>I21+I24</f>
        <v>0</v>
      </c>
      <c r="J26" s="24" t="s">
        <v>23</v>
      </c>
      <c r="K26" s="27">
        <f>K21+K24</f>
        <v>0</v>
      </c>
      <c r="L26" s="24" t="s">
        <v>23</v>
      </c>
    </row>
    <row r="27" spans="1:12" x14ac:dyDescent="0.3">
      <c r="A27" s="26" t="s">
        <v>59</v>
      </c>
      <c r="G27" s="1"/>
      <c r="H27" s="24" t="s">
        <v>58</v>
      </c>
      <c r="I27" s="1"/>
      <c r="J27" s="24" t="s">
        <v>58</v>
      </c>
      <c r="K27" s="1"/>
      <c r="L27" s="24" t="s">
        <v>58</v>
      </c>
    </row>
    <row r="28" spans="1:12" x14ac:dyDescent="0.3">
      <c r="A28" s="26" t="s">
        <v>24</v>
      </c>
      <c r="G28" s="27">
        <f>G26*G27/100</f>
        <v>0</v>
      </c>
      <c r="H28" s="24" t="s">
        <v>23</v>
      </c>
      <c r="I28" s="27">
        <f>I26*I27/100</f>
        <v>0</v>
      </c>
      <c r="J28" s="24" t="s">
        <v>23</v>
      </c>
      <c r="K28" s="27">
        <f>K26*K27/100</f>
        <v>0</v>
      </c>
      <c r="L28" s="24" t="s">
        <v>23</v>
      </c>
    </row>
    <row r="30" spans="1:12" x14ac:dyDescent="0.3">
      <c r="A30" s="25" t="s">
        <v>25</v>
      </c>
    </row>
    <row r="31" spans="1:12" x14ac:dyDescent="0.3">
      <c r="A31" s="24" t="s">
        <v>60</v>
      </c>
      <c r="F31" s="53" t="s">
        <v>61</v>
      </c>
      <c r="G31" s="1"/>
      <c r="H31" s="24" t="s">
        <v>23</v>
      </c>
      <c r="I31" s="1"/>
      <c r="J31" s="24" t="s">
        <v>23</v>
      </c>
      <c r="K31" s="1"/>
      <c r="L31" s="24" t="s">
        <v>23</v>
      </c>
    </row>
    <row r="32" spans="1:12" x14ac:dyDescent="0.3">
      <c r="A32" s="29"/>
    </row>
    <row r="33" spans="1:12" x14ac:dyDescent="0.3">
      <c r="A33" s="24" t="s">
        <v>60</v>
      </c>
      <c r="F33" s="53" t="s">
        <v>61</v>
      </c>
      <c r="G33" s="1"/>
      <c r="H33" s="24" t="s">
        <v>23</v>
      </c>
      <c r="I33" s="1"/>
      <c r="J33" s="24" t="s">
        <v>23</v>
      </c>
      <c r="K33" s="1"/>
      <c r="L33" s="24" t="s">
        <v>23</v>
      </c>
    </row>
    <row r="34" spans="1:12" x14ac:dyDescent="0.3">
      <c r="A34" s="29"/>
    </row>
    <row r="35" spans="1:12" x14ac:dyDescent="0.3">
      <c r="A35" s="26" t="s">
        <v>26</v>
      </c>
      <c r="G35" s="27">
        <f>G31+G33</f>
        <v>0</v>
      </c>
      <c r="H35" s="24" t="s">
        <v>23</v>
      </c>
      <c r="I35" s="27">
        <f>I31+I33</f>
        <v>0</v>
      </c>
      <c r="J35" s="24" t="s">
        <v>23</v>
      </c>
      <c r="K35" s="27">
        <f>K31+K33</f>
        <v>0</v>
      </c>
      <c r="L35" s="24" t="s">
        <v>23</v>
      </c>
    </row>
    <row r="36" spans="1:12" x14ac:dyDescent="0.3">
      <c r="A36" s="26" t="s">
        <v>62</v>
      </c>
      <c r="G36" s="1"/>
      <c r="H36" s="24" t="s">
        <v>58</v>
      </c>
      <c r="I36" s="1"/>
      <c r="J36" s="24" t="s">
        <v>58</v>
      </c>
      <c r="K36" s="1"/>
      <c r="L36" s="24" t="s">
        <v>58</v>
      </c>
    </row>
    <row r="37" spans="1:12" x14ac:dyDescent="0.3">
      <c r="A37" s="26" t="s">
        <v>27</v>
      </c>
      <c r="G37" s="27">
        <f>G35*G36/100</f>
        <v>0</v>
      </c>
      <c r="H37" s="24" t="s">
        <v>23</v>
      </c>
      <c r="I37" s="27">
        <f>I35*I36/100</f>
        <v>0</v>
      </c>
      <c r="J37" s="24" t="s">
        <v>23</v>
      </c>
      <c r="K37" s="27">
        <f>K35*K36/100</f>
        <v>0</v>
      </c>
      <c r="L37" s="24" t="s">
        <v>23</v>
      </c>
    </row>
    <row r="38" spans="1:12" x14ac:dyDescent="0.3">
      <c r="A38" s="26"/>
      <c r="G38" s="30"/>
      <c r="I38" s="30"/>
      <c r="K38" s="30"/>
    </row>
    <row r="39" spans="1:12" x14ac:dyDescent="0.3">
      <c r="A39" s="26" t="s">
        <v>28</v>
      </c>
      <c r="G39" s="27">
        <f>G26+G28+G35+G37</f>
        <v>0</v>
      </c>
      <c r="H39" s="24" t="s">
        <v>23</v>
      </c>
      <c r="I39" s="27">
        <f>I26+I28+I35+I37</f>
        <v>0</v>
      </c>
      <c r="J39" s="24" t="s">
        <v>23</v>
      </c>
      <c r="K39" s="27">
        <f>K26+K28+K35+K37</f>
        <v>0</v>
      </c>
      <c r="L39" s="24" t="s">
        <v>23</v>
      </c>
    </row>
    <row r="40" spans="1:12" x14ac:dyDescent="0.3">
      <c r="A40" s="26"/>
      <c r="G40" s="30"/>
    </row>
    <row r="41" spans="1:12" x14ac:dyDescent="0.3">
      <c r="A41" s="26"/>
      <c r="G41" s="30"/>
    </row>
    <row r="42" spans="1:12" ht="17.25" thickBot="1" x14ac:dyDescent="0.35">
      <c r="A42" s="26"/>
      <c r="G42" s="30"/>
    </row>
    <row r="43" spans="1:12" s="35" customFormat="1" ht="15.75" x14ac:dyDescent="0.25">
      <c r="A43" s="31" t="s">
        <v>29</v>
      </c>
      <c r="B43" s="32"/>
      <c r="C43" s="32"/>
      <c r="D43" s="32"/>
      <c r="E43" s="32"/>
      <c r="F43" s="33"/>
      <c r="G43" s="34">
        <f>G39</f>
        <v>0</v>
      </c>
      <c r="H43" s="35" t="s">
        <v>23</v>
      </c>
      <c r="I43" s="34">
        <f>I39</f>
        <v>0</v>
      </c>
      <c r="J43" s="35" t="s">
        <v>23</v>
      </c>
      <c r="K43" s="34">
        <f>K39</f>
        <v>0</v>
      </c>
      <c r="L43" s="35" t="s">
        <v>23</v>
      </c>
    </row>
    <row r="44" spans="1:12" s="35" customFormat="1" ht="15.75" x14ac:dyDescent="0.25">
      <c r="A44" s="36" t="s">
        <v>30</v>
      </c>
      <c r="F44" s="37"/>
      <c r="G44" s="38">
        <f>G43*0.19</f>
        <v>0</v>
      </c>
      <c r="H44" s="35" t="s">
        <v>23</v>
      </c>
      <c r="I44" s="38">
        <f>I43*0.19</f>
        <v>0</v>
      </c>
      <c r="J44" s="35" t="s">
        <v>23</v>
      </c>
      <c r="K44" s="38">
        <f>K43*0.19</f>
        <v>0</v>
      </c>
      <c r="L44" s="35" t="s">
        <v>23</v>
      </c>
    </row>
    <row r="45" spans="1:12" s="35" customFormat="1" thickBot="1" x14ac:dyDescent="0.3">
      <c r="A45" s="39" t="s">
        <v>31</v>
      </c>
      <c r="B45" s="40"/>
      <c r="C45" s="40"/>
      <c r="D45" s="40"/>
      <c r="E45" s="40"/>
      <c r="F45" s="41"/>
      <c r="G45" s="42">
        <f>G43+G44</f>
        <v>0</v>
      </c>
      <c r="H45" s="35" t="s">
        <v>23</v>
      </c>
      <c r="I45" s="42">
        <f>I43+I44</f>
        <v>0</v>
      </c>
      <c r="J45" s="35" t="s">
        <v>23</v>
      </c>
      <c r="K45" s="42">
        <f>K43+K44</f>
        <v>0</v>
      </c>
      <c r="L45" s="35" t="s">
        <v>23</v>
      </c>
    </row>
    <row r="46" spans="1:12" x14ac:dyDescent="0.3">
      <c r="A46" s="26"/>
      <c r="G46" s="30"/>
    </row>
    <row r="47" spans="1:12" x14ac:dyDescent="0.3">
      <c r="A47" s="26"/>
      <c r="G47" s="30"/>
    </row>
    <row r="48" spans="1:12" x14ac:dyDescent="0.3">
      <c r="A48" s="25" t="s">
        <v>63</v>
      </c>
    </row>
    <row r="49" spans="1:8" x14ac:dyDescent="0.3">
      <c r="A49" s="24" t="s">
        <v>64</v>
      </c>
      <c r="G49" s="1"/>
      <c r="H49" s="24" t="s">
        <v>65</v>
      </c>
    </row>
    <row r="50" spans="1:8" x14ac:dyDescent="0.3">
      <c r="G50" s="27">
        <f>1*G49</f>
        <v>0</v>
      </c>
      <c r="H50" s="24" t="s">
        <v>23</v>
      </c>
    </row>
    <row r="52" spans="1:8" x14ac:dyDescent="0.3">
      <c r="A52" s="24" t="s">
        <v>66</v>
      </c>
      <c r="G52" s="1"/>
      <c r="H52" s="24" t="s">
        <v>65</v>
      </c>
    </row>
    <row r="53" spans="1:8" x14ac:dyDescent="0.3">
      <c r="G53" s="27">
        <f>1*G52</f>
        <v>0</v>
      </c>
      <c r="H53" s="24" t="s">
        <v>23</v>
      </c>
    </row>
    <row r="55" spans="1:8" x14ac:dyDescent="0.3">
      <c r="A55" s="24" t="s">
        <v>67</v>
      </c>
      <c r="G55" s="1"/>
      <c r="H55" s="24" t="s">
        <v>65</v>
      </c>
    </row>
    <row r="56" spans="1:8" x14ac:dyDescent="0.3">
      <c r="G56" s="27">
        <f>1*G55</f>
        <v>0</v>
      </c>
      <c r="H56" s="24" t="s">
        <v>23</v>
      </c>
    </row>
    <row r="57" spans="1:8" x14ac:dyDescent="0.3">
      <c r="A57" s="26"/>
      <c r="G57" s="30"/>
    </row>
    <row r="58" spans="1:8" x14ac:dyDescent="0.3">
      <c r="A58" s="26" t="s">
        <v>33</v>
      </c>
      <c r="G58" s="27">
        <f>G50+G53+G56</f>
        <v>0</v>
      </c>
      <c r="H58" s="24" t="s">
        <v>23</v>
      </c>
    </row>
    <row r="59" spans="1:8" x14ac:dyDescent="0.3">
      <c r="A59" s="26" t="s">
        <v>34</v>
      </c>
      <c r="G59" s="27">
        <f>$G$27/100*G58</f>
        <v>0</v>
      </c>
      <c r="H59" s="24" t="s">
        <v>23</v>
      </c>
    </row>
    <row r="60" spans="1:8" x14ac:dyDescent="0.3">
      <c r="A60" s="26" t="s">
        <v>30</v>
      </c>
      <c r="G60" s="27">
        <f>0.19*(G58+G59)</f>
        <v>0</v>
      </c>
      <c r="H60" s="24" t="s">
        <v>23</v>
      </c>
    </row>
    <row r="61" spans="1:8" x14ac:dyDescent="0.3">
      <c r="A61" s="26" t="s">
        <v>35</v>
      </c>
      <c r="G61" s="27">
        <f>G58+G59+G60</f>
        <v>0</v>
      </c>
      <c r="H61" s="24" t="s">
        <v>23</v>
      </c>
    </row>
    <row r="62" spans="1:8" x14ac:dyDescent="0.3">
      <c r="A62" s="26"/>
      <c r="G62" s="30"/>
    </row>
    <row r="63" spans="1:8" x14ac:dyDescent="0.3">
      <c r="A63" s="26" t="s">
        <v>68</v>
      </c>
    </row>
    <row r="64" spans="1:8" x14ac:dyDescent="0.3">
      <c r="A64" s="62"/>
      <c r="B64" s="59"/>
      <c r="C64" s="59"/>
      <c r="D64" s="59"/>
      <c r="E64" s="59"/>
      <c r="F64" s="59"/>
      <c r="G64" s="63"/>
    </row>
    <row r="65" spans="1:7" x14ac:dyDescent="0.3">
      <c r="A65" s="64"/>
      <c r="B65" s="60"/>
      <c r="C65" s="60"/>
      <c r="D65" s="60"/>
      <c r="E65" s="60"/>
      <c r="F65" s="60"/>
      <c r="G65" s="65"/>
    </row>
    <row r="66" spans="1:7" x14ac:dyDescent="0.3">
      <c r="A66" s="64"/>
      <c r="B66" s="60"/>
      <c r="C66" s="60"/>
      <c r="D66" s="60"/>
      <c r="E66" s="60"/>
      <c r="F66" s="60"/>
      <c r="G66" s="65"/>
    </row>
    <row r="67" spans="1:7" x14ac:dyDescent="0.3">
      <c r="A67" s="64"/>
      <c r="B67" s="60"/>
      <c r="C67" s="60"/>
      <c r="D67" s="60"/>
      <c r="E67" s="60"/>
      <c r="F67" s="60"/>
      <c r="G67" s="65"/>
    </row>
    <row r="68" spans="1:7" x14ac:dyDescent="0.3">
      <c r="A68" s="64"/>
      <c r="B68" s="60"/>
      <c r="C68" s="60"/>
      <c r="D68" s="60"/>
      <c r="E68" s="60"/>
      <c r="F68" s="60"/>
      <c r="G68" s="65"/>
    </row>
    <row r="69" spans="1:7" x14ac:dyDescent="0.3">
      <c r="A69" s="64"/>
      <c r="B69" s="60"/>
      <c r="C69" s="60"/>
      <c r="D69" s="60"/>
      <c r="E69" s="60"/>
      <c r="F69" s="60"/>
      <c r="G69" s="65"/>
    </row>
    <row r="70" spans="1:7" x14ac:dyDescent="0.3">
      <c r="A70" s="64"/>
      <c r="B70" s="60"/>
      <c r="C70" s="60"/>
      <c r="D70" s="60"/>
      <c r="E70" s="60"/>
      <c r="F70" s="60"/>
      <c r="G70" s="65"/>
    </row>
    <row r="71" spans="1:7" x14ac:dyDescent="0.3">
      <c r="A71" s="66"/>
      <c r="B71" s="61"/>
      <c r="C71" s="61"/>
      <c r="D71" s="61"/>
      <c r="E71" s="61"/>
      <c r="F71" s="61"/>
      <c r="G71" s="67"/>
    </row>
  </sheetData>
  <sheetProtection algorithmName="SHA-512" hashValue="A6lS3P2j44eQxVgGHdv0d1ZTb91BfUPkEThI1X5U3uTdViLQh5VMUGdgELyOScbogwqH+ACMO2q/46PnuU9uUA==" saltValue="6r6jvuhN24XWeAUpQGhOng==" spinCount="100000" sheet="1" objects="1" scenarios="1" selectLockedCells="1"/>
  <pageMargins left="0.70866141732283472" right="0.70866141732283472" top="0.78740157480314965" bottom="0.78740157480314965" header="0.31496062992125984" footer="0.31496062992125984"/>
  <pageSetup paperSize="9" scale="57" orientation="portrait" r:id="rId1"/>
  <headerFooter>
    <oddHeader>&amp;LAnlage 02.3 des Ingenieurvertrages für Fachplanungen zur Erneuerung / Erweiterung der "Schaltstation UW Görlitz"</oddHeader>
    <oddFooter>&amp;CSeite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8131E-B6E5-4BBD-82B2-03E702DA85B4}">
  <sheetPr>
    <pageSetUpPr fitToPage="1"/>
  </sheetPr>
  <dimension ref="A3:L71"/>
  <sheetViews>
    <sheetView workbookViewId="0">
      <selection activeCell="G5" sqref="G5"/>
    </sheetView>
  </sheetViews>
  <sheetFormatPr baseColWidth="10" defaultColWidth="11.42578125" defaultRowHeight="16.5" x14ac:dyDescent="0.3"/>
  <cols>
    <col min="1" max="1" width="32.7109375" style="24" customWidth="1"/>
    <col min="2" max="2" width="3.140625" style="24" customWidth="1"/>
    <col min="3" max="3" width="21" style="24" bestFit="1" customWidth="1"/>
    <col min="4" max="4" width="1.42578125" style="24" customWidth="1"/>
    <col min="5" max="5" width="23.7109375" style="24" customWidth="1"/>
    <col min="6" max="6" width="5.28515625" style="24" bestFit="1" customWidth="1"/>
    <col min="7" max="7" width="14.28515625" style="24" customWidth="1"/>
    <col min="8" max="8" width="3.85546875" style="24" bestFit="1" customWidth="1"/>
    <col min="9" max="9" width="12.28515625" style="24" bestFit="1" customWidth="1"/>
    <col min="10" max="16384" width="11.42578125" style="24"/>
  </cols>
  <sheetData>
    <row r="3" spans="1:12" x14ac:dyDescent="0.3">
      <c r="A3" s="25" t="s">
        <v>69</v>
      </c>
    </row>
    <row r="4" spans="1:12" x14ac:dyDescent="0.3">
      <c r="A4" s="26" t="s">
        <v>40</v>
      </c>
      <c r="G4" s="27">
        <v>93049.38</v>
      </c>
      <c r="H4" s="24" t="s">
        <v>23</v>
      </c>
    </row>
    <row r="5" spans="1:12" x14ac:dyDescent="0.3">
      <c r="A5" s="26" t="s">
        <v>41</v>
      </c>
      <c r="G5" s="54"/>
    </row>
    <row r="6" spans="1:12" x14ac:dyDescent="0.3">
      <c r="A6" s="26" t="s">
        <v>42</v>
      </c>
      <c r="G6" s="55"/>
    </row>
    <row r="7" spans="1:12" x14ac:dyDescent="0.3">
      <c r="A7" s="24" t="s">
        <v>70</v>
      </c>
      <c r="G7" s="56"/>
      <c r="H7" s="24" t="s">
        <v>23</v>
      </c>
      <c r="I7" s="24" t="s">
        <v>44</v>
      </c>
    </row>
    <row r="9" spans="1:12" x14ac:dyDescent="0.3">
      <c r="C9" s="26" t="s">
        <v>45</v>
      </c>
      <c r="D9" s="26"/>
      <c r="E9" s="26" t="s">
        <v>46</v>
      </c>
      <c r="G9" s="46" t="s">
        <v>47</v>
      </c>
      <c r="I9" s="26" t="s">
        <v>18</v>
      </c>
      <c r="J9" s="26"/>
      <c r="K9" s="26" t="s">
        <v>19</v>
      </c>
    </row>
    <row r="10" spans="1:12" x14ac:dyDescent="0.3">
      <c r="A10" s="24" t="s">
        <v>48</v>
      </c>
      <c r="C10" s="47"/>
      <c r="E10" s="47"/>
      <c r="G10" s="48"/>
    </row>
    <row r="11" spans="1:12" x14ac:dyDescent="0.3">
      <c r="A11" s="24" t="s">
        <v>49</v>
      </c>
      <c r="C11" s="47">
        <v>0.1</v>
      </c>
      <c r="E11" s="57"/>
      <c r="G11" s="57"/>
      <c r="I11" s="49">
        <f>C11</f>
        <v>0.1</v>
      </c>
      <c r="J11" s="50">
        <f>E11</f>
        <v>0</v>
      </c>
      <c r="L11" s="50"/>
    </row>
    <row r="12" spans="1:12" x14ac:dyDescent="0.3">
      <c r="A12" s="24" t="s">
        <v>50</v>
      </c>
      <c r="C12" s="47">
        <v>0.16</v>
      </c>
      <c r="E12" s="58"/>
      <c r="G12" s="58"/>
      <c r="I12" s="49">
        <f t="shared" ref="I12:I14" si="0">C12</f>
        <v>0.16</v>
      </c>
      <c r="J12" s="51">
        <f t="shared" ref="J12:J14" si="1">E12</f>
        <v>0</v>
      </c>
      <c r="L12" s="51"/>
    </row>
    <row r="13" spans="1:12" x14ac:dyDescent="0.3">
      <c r="A13" s="24" t="s">
        <v>51</v>
      </c>
      <c r="C13" s="47">
        <v>0.04</v>
      </c>
      <c r="E13" s="58"/>
      <c r="G13" s="58"/>
      <c r="I13" s="49">
        <f t="shared" si="0"/>
        <v>0.04</v>
      </c>
      <c r="J13" s="51">
        <f t="shared" si="1"/>
        <v>0</v>
      </c>
      <c r="L13" s="51"/>
    </row>
    <row r="14" spans="1:12" x14ac:dyDescent="0.3">
      <c r="A14" s="24" t="s">
        <v>52</v>
      </c>
      <c r="C14" s="47">
        <v>0.25</v>
      </c>
      <c r="E14" s="58"/>
      <c r="G14" s="58"/>
      <c r="I14" s="49">
        <f t="shared" si="0"/>
        <v>0.25</v>
      </c>
      <c r="J14" s="51">
        <f t="shared" si="1"/>
        <v>0</v>
      </c>
      <c r="L14" s="51"/>
    </row>
    <row r="15" spans="1:12" x14ac:dyDescent="0.3">
      <c r="A15" s="24" t="s">
        <v>53</v>
      </c>
      <c r="C15" s="47">
        <v>7.0000000000000007E-2</v>
      </c>
      <c r="E15" s="58"/>
      <c r="G15" s="58"/>
      <c r="J15" s="51"/>
      <c r="K15" s="49">
        <f>C15</f>
        <v>7.0000000000000007E-2</v>
      </c>
      <c r="L15" s="51">
        <f>E15</f>
        <v>0</v>
      </c>
    </row>
    <row r="16" spans="1:12" x14ac:dyDescent="0.3">
      <c r="A16" s="24" t="s">
        <v>54</v>
      </c>
      <c r="C16" s="47">
        <v>0.03</v>
      </c>
      <c r="E16" s="58"/>
      <c r="G16" s="58"/>
      <c r="J16" s="51"/>
      <c r="K16" s="49">
        <f t="shared" ref="K16:K17" si="2">C16</f>
        <v>0.03</v>
      </c>
      <c r="L16" s="51">
        <f t="shared" ref="L16:L17" si="3">E16</f>
        <v>0</v>
      </c>
    </row>
    <row r="17" spans="1:12" x14ac:dyDescent="0.3">
      <c r="A17" s="24" t="s">
        <v>55</v>
      </c>
      <c r="C17" s="47">
        <v>0.3</v>
      </c>
      <c r="E17" s="20"/>
      <c r="G17" s="20"/>
      <c r="J17" s="52"/>
      <c r="K17" s="49">
        <f t="shared" si="2"/>
        <v>0.3</v>
      </c>
      <c r="L17" s="52">
        <f t="shared" si="3"/>
        <v>0</v>
      </c>
    </row>
    <row r="18" spans="1:12" x14ac:dyDescent="0.3">
      <c r="A18" s="24" t="s">
        <v>56</v>
      </c>
      <c r="C18" s="47"/>
      <c r="E18" s="47"/>
      <c r="G18" s="48"/>
    </row>
    <row r="19" spans="1:12" x14ac:dyDescent="0.3">
      <c r="A19" s="26"/>
      <c r="C19" s="49">
        <f>SUM(C10:C18)</f>
        <v>0.95000000000000018</v>
      </c>
      <c r="E19" s="49">
        <f>SUM(E10:E18)</f>
        <v>0</v>
      </c>
      <c r="G19" s="48"/>
      <c r="I19" s="49">
        <f>SUM(I10:I18)</f>
        <v>0.55000000000000004</v>
      </c>
      <c r="J19" s="49">
        <f>SUM(J10:J18)</f>
        <v>0</v>
      </c>
      <c r="K19" s="49">
        <f>SUM(K10:K18)</f>
        <v>0.4</v>
      </c>
      <c r="L19" s="49">
        <f>SUM(L10:L18)</f>
        <v>0</v>
      </c>
    </row>
    <row r="20" spans="1:12" x14ac:dyDescent="0.3">
      <c r="A20" s="26"/>
    </row>
    <row r="21" spans="1:12" x14ac:dyDescent="0.3">
      <c r="A21" s="26" t="s">
        <v>20</v>
      </c>
      <c r="G21" s="27">
        <f>G7*C19</f>
        <v>0</v>
      </c>
      <c r="I21" s="27">
        <f>G7*I19</f>
        <v>0</v>
      </c>
      <c r="K21" s="27">
        <f>G7*K19</f>
        <v>0</v>
      </c>
    </row>
    <row r="22" spans="1:12" x14ac:dyDescent="0.3">
      <c r="A22" s="26"/>
    </row>
    <row r="23" spans="1:12" x14ac:dyDescent="0.3">
      <c r="A23" s="24" t="s">
        <v>57</v>
      </c>
      <c r="G23" s="28">
        <f>(E19-C19)*100</f>
        <v>-95.000000000000014</v>
      </c>
      <c r="H23" s="24" t="s">
        <v>58</v>
      </c>
      <c r="I23" s="28">
        <f>(J19-I19)*100</f>
        <v>-55.000000000000007</v>
      </c>
      <c r="J23" s="24" t="s">
        <v>58</v>
      </c>
      <c r="K23" s="28">
        <f>(L19-K19)*100</f>
        <v>-40</v>
      </c>
      <c r="L23" s="24" t="s">
        <v>58</v>
      </c>
    </row>
    <row r="24" spans="1:12" x14ac:dyDescent="0.3">
      <c r="G24" s="28">
        <f>G21*G23/100</f>
        <v>0</v>
      </c>
      <c r="I24" s="28">
        <f>I21*I23/100</f>
        <v>0</v>
      </c>
      <c r="K24" s="28">
        <f>K21*K23/100</f>
        <v>0</v>
      </c>
    </row>
    <row r="26" spans="1:12" x14ac:dyDescent="0.3">
      <c r="A26" s="26" t="s">
        <v>22</v>
      </c>
      <c r="G26" s="27">
        <f>G21+G24</f>
        <v>0</v>
      </c>
      <c r="H26" s="24" t="s">
        <v>23</v>
      </c>
      <c r="I26" s="27">
        <f>I21+I24</f>
        <v>0</v>
      </c>
      <c r="J26" s="24" t="s">
        <v>23</v>
      </c>
      <c r="K26" s="27">
        <f>K21+K24</f>
        <v>0</v>
      </c>
      <c r="L26" s="24" t="s">
        <v>23</v>
      </c>
    </row>
    <row r="27" spans="1:12" x14ac:dyDescent="0.3">
      <c r="A27" s="26" t="s">
        <v>59</v>
      </c>
      <c r="G27" s="1"/>
      <c r="H27" s="24" t="s">
        <v>58</v>
      </c>
      <c r="I27" s="1"/>
      <c r="J27" s="24" t="s">
        <v>58</v>
      </c>
      <c r="K27" s="1"/>
      <c r="L27" s="24" t="s">
        <v>58</v>
      </c>
    </row>
    <row r="28" spans="1:12" x14ac:dyDescent="0.3">
      <c r="A28" s="26" t="s">
        <v>24</v>
      </c>
      <c r="G28" s="27">
        <f>G26*G27/100</f>
        <v>0</v>
      </c>
      <c r="H28" s="24" t="s">
        <v>23</v>
      </c>
      <c r="I28" s="27">
        <f>I26*I27/100</f>
        <v>0</v>
      </c>
      <c r="J28" s="24" t="s">
        <v>23</v>
      </c>
      <c r="K28" s="27">
        <f>K26*K27/100</f>
        <v>0</v>
      </c>
      <c r="L28" s="24" t="s">
        <v>23</v>
      </c>
    </row>
    <row r="30" spans="1:12" x14ac:dyDescent="0.3">
      <c r="A30" s="25" t="s">
        <v>25</v>
      </c>
    </row>
    <row r="31" spans="1:12" x14ac:dyDescent="0.3">
      <c r="A31" s="24" t="s">
        <v>60</v>
      </c>
      <c r="F31" s="53" t="s">
        <v>61</v>
      </c>
      <c r="G31" s="1"/>
      <c r="H31" s="24" t="s">
        <v>23</v>
      </c>
      <c r="I31" s="1"/>
      <c r="J31" s="24" t="s">
        <v>23</v>
      </c>
      <c r="K31" s="1"/>
      <c r="L31" s="24" t="s">
        <v>23</v>
      </c>
    </row>
    <row r="32" spans="1:12" x14ac:dyDescent="0.3">
      <c r="A32" s="29"/>
    </row>
    <row r="33" spans="1:12" x14ac:dyDescent="0.3">
      <c r="A33" s="24" t="s">
        <v>60</v>
      </c>
      <c r="F33" s="53" t="s">
        <v>61</v>
      </c>
      <c r="G33" s="1"/>
      <c r="H33" s="24" t="s">
        <v>23</v>
      </c>
      <c r="I33" s="1"/>
      <c r="J33" s="24" t="s">
        <v>23</v>
      </c>
      <c r="K33" s="1"/>
      <c r="L33" s="24" t="s">
        <v>23</v>
      </c>
    </row>
    <row r="34" spans="1:12" x14ac:dyDescent="0.3">
      <c r="A34" s="29"/>
    </row>
    <row r="35" spans="1:12" x14ac:dyDescent="0.3">
      <c r="A35" s="26" t="s">
        <v>26</v>
      </c>
      <c r="G35" s="27">
        <f>G31+G33</f>
        <v>0</v>
      </c>
      <c r="H35" s="24" t="s">
        <v>23</v>
      </c>
      <c r="I35" s="27">
        <f>I31+I33</f>
        <v>0</v>
      </c>
      <c r="J35" s="24" t="s">
        <v>23</v>
      </c>
      <c r="K35" s="27">
        <f>K31+K33</f>
        <v>0</v>
      </c>
      <c r="L35" s="24" t="s">
        <v>23</v>
      </c>
    </row>
    <row r="36" spans="1:12" x14ac:dyDescent="0.3">
      <c r="A36" s="26" t="s">
        <v>62</v>
      </c>
      <c r="G36" s="1"/>
      <c r="H36" s="24" t="s">
        <v>58</v>
      </c>
      <c r="I36" s="1"/>
      <c r="J36" s="24" t="s">
        <v>58</v>
      </c>
      <c r="K36" s="1"/>
      <c r="L36" s="24" t="s">
        <v>58</v>
      </c>
    </row>
    <row r="37" spans="1:12" x14ac:dyDescent="0.3">
      <c r="A37" s="26" t="s">
        <v>27</v>
      </c>
      <c r="G37" s="27">
        <f>G35*G36/100</f>
        <v>0</v>
      </c>
      <c r="H37" s="24" t="s">
        <v>23</v>
      </c>
      <c r="I37" s="27">
        <f>I35*I36/100</f>
        <v>0</v>
      </c>
      <c r="J37" s="24" t="s">
        <v>23</v>
      </c>
      <c r="K37" s="27">
        <f>K35*K36/100</f>
        <v>0</v>
      </c>
      <c r="L37" s="24" t="s">
        <v>23</v>
      </c>
    </row>
    <row r="38" spans="1:12" x14ac:dyDescent="0.3">
      <c r="A38" s="26"/>
      <c r="G38" s="30"/>
      <c r="I38" s="30"/>
      <c r="K38" s="30"/>
    </row>
    <row r="39" spans="1:12" x14ac:dyDescent="0.3">
      <c r="A39" s="26" t="s">
        <v>28</v>
      </c>
      <c r="G39" s="27">
        <f>G26+G28+G35+G37</f>
        <v>0</v>
      </c>
      <c r="H39" s="24" t="s">
        <v>23</v>
      </c>
      <c r="I39" s="27">
        <f>I26+I28+I35+I37</f>
        <v>0</v>
      </c>
      <c r="J39" s="24" t="s">
        <v>23</v>
      </c>
      <c r="K39" s="27">
        <f>K26+K28+K35+K37</f>
        <v>0</v>
      </c>
      <c r="L39" s="24" t="s">
        <v>23</v>
      </c>
    </row>
    <row r="40" spans="1:12" x14ac:dyDescent="0.3">
      <c r="A40" s="26"/>
      <c r="G40" s="30"/>
    </row>
    <row r="41" spans="1:12" x14ac:dyDescent="0.3">
      <c r="A41" s="26"/>
      <c r="G41" s="30"/>
    </row>
    <row r="42" spans="1:12" ht="17.25" thickBot="1" x14ac:dyDescent="0.35">
      <c r="A42" s="26"/>
      <c r="G42" s="30"/>
    </row>
    <row r="43" spans="1:12" s="35" customFormat="1" ht="15.75" x14ac:dyDescent="0.25">
      <c r="A43" s="31" t="s">
        <v>29</v>
      </c>
      <c r="B43" s="32"/>
      <c r="C43" s="32"/>
      <c r="D43" s="32"/>
      <c r="E43" s="32"/>
      <c r="F43" s="33"/>
      <c r="G43" s="34">
        <f>G39</f>
        <v>0</v>
      </c>
      <c r="H43" s="35" t="s">
        <v>23</v>
      </c>
      <c r="I43" s="34">
        <f>I39</f>
        <v>0</v>
      </c>
      <c r="J43" s="35" t="s">
        <v>23</v>
      </c>
      <c r="K43" s="34">
        <f>K39</f>
        <v>0</v>
      </c>
      <c r="L43" s="35" t="s">
        <v>23</v>
      </c>
    </row>
    <row r="44" spans="1:12" s="35" customFormat="1" ht="15.75" x14ac:dyDescent="0.25">
      <c r="A44" s="36" t="s">
        <v>30</v>
      </c>
      <c r="F44" s="37"/>
      <c r="G44" s="38">
        <f>G43*0.19</f>
        <v>0</v>
      </c>
      <c r="H44" s="35" t="s">
        <v>23</v>
      </c>
      <c r="I44" s="38">
        <f>I43*0.19</f>
        <v>0</v>
      </c>
      <c r="J44" s="35" t="s">
        <v>23</v>
      </c>
      <c r="K44" s="38">
        <f>K43*0.19</f>
        <v>0</v>
      </c>
      <c r="L44" s="35" t="s">
        <v>23</v>
      </c>
    </row>
    <row r="45" spans="1:12" s="35" customFormat="1" thickBot="1" x14ac:dyDescent="0.3">
      <c r="A45" s="39" t="s">
        <v>31</v>
      </c>
      <c r="B45" s="40"/>
      <c r="C45" s="40"/>
      <c r="D45" s="40"/>
      <c r="E45" s="40"/>
      <c r="F45" s="41"/>
      <c r="G45" s="42">
        <f>G43+G44</f>
        <v>0</v>
      </c>
      <c r="H45" s="35" t="s">
        <v>23</v>
      </c>
      <c r="I45" s="42">
        <f>I43+I44</f>
        <v>0</v>
      </c>
      <c r="J45" s="35" t="s">
        <v>23</v>
      </c>
      <c r="K45" s="42">
        <f>K43+K44</f>
        <v>0</v>
      </c>
      <c r="L45" s="35" t="s">
        <v>23</v>
      </c>
    </row>
    <row r="46" spans="1:12" x14ac:dyDescent="0.3">
      <c r="A46" s="26"/>
      <c r="G46" s="30"/>
    </row>
    <row r="47" spans="1:12" x14ac:dyDescent="0.3">
      <c r="A47" s="26"/>
      <c r="G47" s="30"/>
    </row>
    <row r="48" spans="1:12" x14ac:dyDescent="0.3">
      <c r="A48" s="25" t="s">
        <v>71</v>
      </c>
    </row>
    <row r="49" spans="1:8" x14ac:dyDescent="0.3">
      <c r="A49" s="24" t="s">
        <v>64</v>
      </c>
      <c r="G49" s="1"/>
      <c r="H49" s="24" t="s">
        <v>65</v>
      </c>
    </row>
    <row r="50" spans="1:8" x14ac:dyDescent="0.3">
      <c r="G50" s="27">
        <f>1*G49</f>
        <v>0</v>
      </c>
      <c r="H50" s="24" t="s">
        <v>23</v>
      </c>
    </row>
    <row r="52" spans="1:8" x14ac:dyDescent="0.3">
      <c r="A52" s="24" t="s">
        <v>66</v>
      </c>
      <c r="G52" s="1"/>
      <c r="H52" s="24" t="s">
        <v>65</v>
      </c>
    </row>
    <row r="53" spans="1:8" x14ac:dyDescent="0.3">
      <c r="G53" s="27">
        <f>1*G52</f>
        <v>0</v>
      </c>
      <c r="H53" s="24" t="s">
        <v>23</v>
      </c>
    </row>
    <row r="55" spans="1:8" x14ac:dyDescent="0.3">
      <c r="A55" s="24" t="s">
        <v>67</v>
      </c>
      <c r="G55" s="1"/>
      <c r="H55" s="24" t="s">
        <v>65</v>
      </c>
    </row>
    <row r="56" spans="1:8" x14ac:dyDescent="0.3">
      <c r="G56" s="27">
        <f>1*G55</f>
        <v>0</v>
      </c>
      <c r="H56" s="24" t="s">
        <v>23</v>
      </c>
    </row>
    <row r="57" spans="1:8" x14ac:dyDescent="0.3">
      <c r="A57" s="26"/>
      <c r="G57" s="30"/>
    </row>
    <row r="58" spans="1:8" x14ac:dyDescent="0.3">
      <c r="A58" s="26" t="s">
        <v>33</v>
      </c>
      <c r="G58" s="27">
        <f>G50+G53+G56</f>
        <v>0</v>
      </c>
      <c r="H58" s="24" t="s">
        <v>23</v>
      </c>
    </row>
    <row r="59" spans="1:8" x14ac:dyDescent="0.3">
      <c r="A59" s="26" t="s">
        <v>34</v>
      </c>
      <c r="G59" s="27">
        <f>$G$27/100*G58</f>
        <v>0</v>
      </c>
      <c r="H59" s="24" t="s">
        <v>23</v>
      </c>
    </row>
    <row r="60" spans="1:8" x14ac:dyDescent="0.3">
      <c r="A60" s="26" t="s">
        <v>30</v>
      </c>
      <c r="G60" s="27">
        <f>0.19*(G58+G59)</f>
        <v>0</v>
      </c>
      <c r="H60" s="24" t="s">
        <v>23</v>
      </c>
    </row>
    <row r="61" spans="1:8" x14ac:dyDescent="0.3">
      <c r="A61" s="26" t="s">
        <v>35</v>
      </c>
      <c r="G61" s="27">
        <f>G58+G59+G60</f>
        <v>0</v>
      </c>
      <c r="H61" s="24" t="s">
        <v>23</v>
      </c>
    </row>
    <row r="62" spans="1:8" x14ac:dyDescent="0.3">
      <c r="A62" s="26"/>
      <c r="G62" s="30"/>
    </row>
    <row r="63" spans="1:8" x14ac:dyDescent="0.3">
      <c r="A63" s="26" t="s">
        <v>68</v>
      </c>
    </row>
    <row r="64" spans="1:8" x14ac:dyDescent="0.3">
      <c r="A64" s="62"/>
      <c r="B64" s="59"/>
      <c r="C64" s="59"/>
      <c r="D64" s="59"/>
      <c r="E64" s="59"/>
      <c r="F64" s="59"/>
      <c r="G64" s="63"/>
    </row>
    <row r="65" spans="1:7" x14ac:dyDescent="0.3">
      <c r="A65" s="64"/>
      <c r="B65" s="60"/>
      <c r="C65" s="60"/>
      <c r="D65" s="60"/>
      <c r="E65" s="60"/>
      <c r="F65" s="60"/>
      <c r="G65" s="65"/>
    </row>
    <row r="66" spans="1:7" x14ac:dyDescent="0.3">
      <c r="A66" s="64"/>
      <c r="B66" s="60"/>
      <c r="C66" s="60"/>
      <c r="D66" s="60"/>
      <c r="E66" s="60"/>
      <c r="F66" s="60"/>
      <c r="G66" s="65"/>
    </row>
    <row r="67" spans="1:7" x14ac:dyDescent="0.3">
      <c r="A67" s="64"/>
      <c r="B67" s="60"/>
      <c r="C67" s="60"/>
      <c r="D67" s="60"/>
      <c r="E67" s="60"/>
      <c r="F67" s="60"/>
      <c r="G67" s="65"/>
    </row>
    <row r="68" spans="1:7" x14ac:dyDescent="0.3">
      <c r="A68" s="64"/>
      <c r="B68" s="60"/>
      <c r="C68" s="60"/>
      <c r="D68" s="60"/>
      <c r="E68" s="60"/>
      <c r="F68" s="60"/>
      <c r="G68" s="65"/>
    </row>
    <row r="69" spans="1:7" x14ac:dyDescent="0.3">
      <c r="A69" s="64"/>
      <c r="B69" s="60"/>
      <c r="C69" s="60"/>
      <c r="D69" s="60"/>
      <c r="E69" s="60"/>
      <c r="F69" s="60"/>
      <c r="G69" s="65"/>
    </row>
    <row r="70" spans="1:7" x14ac:dyDescent="0.3">
      <c r="A70" s="64"/>
      <c r="B70" s="60"/>
      <c r="C70" s="60"/>
      <c r="D70" s="60"/>
      <c r="E70" s="60"/>
      <c r="F70" s="60"/>
      <c r="G70" s="65"/>
    </row>
    <row r="71" spans="1:7" x14ac:dyDescent="0.3">
      <c r="A71" s="66"/>
      <c r="B71" s="61"/>
      <c r="C71" s="61"/>
      <c r="D71" s="61"/>
      <c r="E71" s="61"/>
      <c r="F71" s="61"/>
      <c r="G71" s="67"/>
    </row>
  </sheetData>
  <sheetProtection algorithmName="SHA-512" hashValue="bYPQz2+qUyKetGrP2OMR/wokFWJeRdJ0N/ykxShcSsbeRGPrT59W6nw3SyywPrNnsq4qPAdkHRnOiFd/FXVLCA==" saltValue="3I64uk4dN5TIPdXdZRr0ag==" spinCount="100000" sheet="1" objects="1" scenarios="1" selectLockedCells="1"/>
  <pageMargins left="0.70866141732283472" right="0.70866141732283472" top="0.78740157480314965" bottom="0.78740157480314965" header="0.31496062992125984" footer="0.31496062992125984"/>
  <pageSetup paperSize="9" scale="57" orientation="portrait" r:id="rId1"/>
  <headerFooter>
    <oddHeader>&amp;LAnlage 02.3 des Ingenieurvertrages für Fachplanungen zur Erneuerung / Erweiterung der "Schaltstation UW Görlitz"</oddHeader>
    <oddFooter>&amp;CSeite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6192B-7D7A-483A-8B88-705B21B348C7}">
  <sheetPr>
    <pageSetUpPr fitToPage="1"/>
  </sheetPr>
  <dimension ref="A3:L71"/>
  <sheetViews>
    <sheetView workbookViewId="0">
      <selection activeCell="G5" sqref="G5"/>
    </sheetView>
  </sheetViews>
  <sheetFormatPr baseColWidth="10" defaultColWidth="11.42578125" defaultRowHeight="16.5" x14ac:dyDescent="0.3"/>
  <cols>
    <col min="1" max="1" width="32.7109375" style="24" customWidth="1"/>
    <col min="2" max="2" width="3.140625" style="24" customWidth="1"/>
    <col min="3" max="3" width="21" style="24" bestFit="1" customWidth="1"/>
    <col min="4" max="4" width="1.42578125" style="24" customWidth="1"/>
    <col min="5" max="5" width="23.7109375" style="24" customWidth="1"/>
    <col min="6" max="6" width="5.28515625" style="24" bestFit="1" customWidth="1"/>
    <col min="7" max="7" width="14.28515625" style="24" customWidth="1"/>
    <col min="8" max="8" width="3.85546875" style="24" bestFit="1" customWidth="1"/>
    <col min="9" max="9" width="12.28515625" style="24" bestFit="1" customWidth="1"/>
    <col min="10" max="16384" width="11.42578125" style="24"/>
  </cols>
  <sheetData>
    <row r="3" spans="1:12" x14ac:dyDescent="0.3">
      <c r="A3" s="25" t="s">
        <v>72</v>
      </c>
    </row>
    <row r="4" spans="1:12" x14ac:dyDescent="0.3">
      <c r="A4" s="26" t="s">
        <v>40</v>
      </c>
      <c r="G4" s="27">
        <v>272928.52</v>
      </c>
      <c r="H4" s="24" t="s">
        <v>23</v>
      </c>
    </row>
    <row r="5" spans="1:12" x14ac:dyDescent="0.3">
      <c r="A5" s="26" t="s">
        <v>41</v>
      </c>
      <c r="G5" s="54"/>
    </row>
    <row r="6" spans="1:12" x14ac:dyDescent="0.3">
      <c r="A6" s="26" t="s">
        <v>42</v>
      </c>
      <c r="G6" s="55"/>
    </row>
    <row r="7" spans="1:12" x14ac:dyDescent="0.3">
      <c r="A7" s="24" t="s">
        <v>73</v>
      </c>
      <c r="G7" s="56"/>
      <c r="H7" s="24" t="s">
        <v>23</v>
      </c>
      <c r="I7" s="24" t="s">
        <v>44</v>
      </c>
    </row>
    <row r="9" spans="1:12" x14ac:dyDescent="0.3">
      <c r="C9" s="26" t="s">
        <v>45</v>
      </c>
      <c r="D9" s="26"/>
      <c r="E9" s="26" t="s">
        <v>46</v>
      </c>
      <c r="G9" s="46" t="s">
        <v>47</v>
      </c>
      <c r="I9" s="26" t="s">
        <v>18</v>
      </c>
      <c r="J9" s="26"/>
      <c r="K9" s="26" t="s">
        <v>19</v>
      </c>
    </row>
    <row r="10" spans="1:12" x14ac:dyDescent="0.3">
      <c r="A10" s="24" t="s">
        <v>48</v>
      </c>
      <c r="C10" s="47"/>
      <c r="E10" s="47"/>
      <c r="G10" s="48"/>
    </row>
    <row r="11" spans="1:12" x14ac:dyDescent="0.3">
      <c r="A11" s="24" t="s">
        <v>49</v>
      </c>
      <c r="C11" s="47">
        <v>0.2</v>
      </c>
      <c r="E11" s="57"/>
      <c r="G11" s="57"/>
      <c r="I11" s="49">
        <f>C11</f>
        <v>0.2</v>
      </c>
      <c r="J11" s="50">
        <f>E11</f>
        <v>0</v>
      </c>
      <c r="L11" s="50"/>
    </row>
    <row r="12" spans="1:12" x14ac:dyDescent="0.3">
      <c r="A12" s="24" t="s">
        <v>50</v>
      </c>
      <c r="C12" s="47">
        <v>0.25</v>
      </c>
      <c r="E12" s="58"/>
      <c r="G12" s="58"/>
      <c r="I12" s="49">
        <f t="shared" ref="I12:I14" si="0">C12</f>
        <v>0.25</v>
      </c>
      <c r="J12" s="51">
        <f t="shared" ref="J12:J14" si="1">E12</f>
        <v>0</v>
      </c>
      <c r="L12" s="51"/>
    </row>
    <row r="13" spans="1:12" x14ac:dyDescent="0.3">
      <c r="A13" s="24" t="s">
        <v>51</v>
      </c>
      <c r="C13" s="47">
        <v>0.05</v>
      </c>
      <c r="E13" s="58"/>
      <c r="G13" s="58"/>
      <c r="I13" s="49">
        <f t="shared" si="0"/>
        <v>0.05</v>
      </c>
      <c r="J13" s="51">
        <f t="shared" si="1"/>
        <v>0</v>
      </c>
      <c r="L13" s="51"/>
    </row>
    <row r="14" spans="1:12" x14ac:dyDescent="0.3">
      <c r="A14" s="24" t="s">
        <v>52</v>
      </c>
      <c r="C14" s="47">
        <v>0.15</v>
      </c>
      <c r="E14" s="58"/>
      <c r="G14" s="58"/>
      <c r="I14" s="49">
        <f t="shared" si="0"/>
        <v>0.15</v>
      </c>
      <c r="J14" s="51">
        <f t="shared" si="1"/>
        <v>0</v>
      </c>
      <c r="L14" s="51"/>
    </row>
    <row r="15" spans="1:12" x14ac:dyDescent="0.3">
      <c r="A15" s="24" t="s">
        <v>53</v>
      </c>
      <c r="C15" s="47">
        <v>0.13</v>
      </c>
      <c r="E15" s="58"/>
      <c r="G15" s="58"/>
      <c r="J15" s="51"/>
      <c r="K15" s="49">
        <f>C15</f>
        <v>0.13</v>
      </c>
      <c r="L15" s="51">
        <f>E15</f>
        <v>0</v>
      </c>
    </row>
    <row r="16" spans="1:12" x14ac:dyDescent="0.3">
      <c r="A16" s="24" t="s">
        <v>54</v>
      </c>
      <c r="C16" s="47">
        <v>0.04</v>
      </c>
      <c r="E16" s="58"/>
      <c r="G16" s="58"/>
      <c r="J16" s="51"/>
      <c r="K16" s="49">
        <f t="shared" ref="K16:K17" si="2">C16</f>
        <v>0.04</v>
      </c>
      <c r="L16" s="51">
        <f t="shared" ref="L16:L17" si="3">E16</f>
        <v>0</v>
      </c>
    </row>
    <row r="17" spans="1:12" x14ac:dyDescent="0.3">
      <c r="A17" s="24" t="s">
        <v>74</v>
      </c>
      <c r="C17" s="47">
        <v>0.15</v>
      </c>
      <c r="E17" s="20"/>
      <c r="G17" s="20"/>
      <c r="J17" s="52"/>
      <c r="K17" s="49">
        <f t="shared" si="2"/>
        <v>0.15</v>
      </c>
      <c r="L17" s="52">
        <f t="shared" si="3"/>
        <v>0</v>
      </c>
    </row>
    <row r="18" spans="1:12" x14ac:dyDescent="0.3">
      <c r="A18" s="24" t="s">
        <v>56</v>
      </c>
      <c r="C18" s="47"/>
      <c r="E18" s="47"/>
      <c r="G18" s="48"/>
    </row>
    <row r="19" spans="1:12" x14ac:dyDescent="0.3">
      <c r="A19" s="26"/>
      <c r="C19" s="49">
        <f>SUM(C10:C18)</f>
        <v>0.97000000000000008</v>
      </c>
      <c r="E19" s="49">
        <f>SUM(E10:E18)</f>
        <v>0</v>
      </c>
      <c r="G19" s="48"/>
      <c r="I19" s="49">
        <f>SUM(I10:I18)</f>
        <v>0.65</v>
      </c>
      <c r="J19" s="49">
        <f>SUM(J10:J18)</f>
        <v>0</v>
      </c>
      <c r="K19" s="49">
        <f>SUM(K10:K18)</f>
        <v>0.32</v>
      </c>
      <c r="L19" s="49">
        <f>SUM(L10:L18)</f>
        <v>0</v>
      </c>
    </row>
    <row r="20" spans="1:12" x14ac:dyDescent="0.3">
      <c r="A20" s="26"/>
    </row>
    <row r="21" spans="1:12" x14ac:dyDescent="0.3">
      <c r="A21" s="26" t="s">
        <v>20</v>
      </c>
      <c r="G21" s="27">
        <f>G7*C19</f>
        <v>0</v>
      </c>
      <c r="I21" s="27">
        <f>G7*I19</f>
        <v>0</v>
      </c>
      <c r="K21" s="27">
        <f>G7*K19</f>
        <v>0</v>
      </c>
    </row>
    <row r="22" spans="1:12" x14ac:dyDescent="0.3">
      <c r="A22" s="26"/>
    </row>
    <row r="23" spans="1:12" x14ac:dyDescent="0.3">
      <c r="A23" s="24" t="s">
        <v>57</v>
      </c>
      <c r="G23" s="28">
        <f>(E19-C19)*100</f>
        <v>-97.000000000000014</v>
      </c>
      <c r="H23" s="24" t="s">
        <v>58</v>
      </c>
      <c r="I23" s="28">
        <f>(J19-I19)*100</f>
        <v>-65</v>
      </c>
      <c r="J23" s="24" t="s">
        <v>58</v>
      </c>
      <c r="K23" s="28">
        <f>(L19-K19)*100</f>
        <v>-32</v>
      </c>
      <c r="L23" s="24" t="s">
        <v>58</v>
      </c>
    </row>
    <row r="24" spans="1:12" x14ac:dyDescent="0.3">
      <c r="G24" s="28">
        <f>G21*G23/100</f>
        <v>0</v>
      </c>
      <c r="I24" s="28">
        <f>I21*I23/100</f>
        <v>0</v>
      </c>
      <c r="K24" s="28">
        <f>K21*K23/100</f>
        <v>0</v>
      </c>
    </row>
    <row r="26" spans="1:12" x14ac:dyDescent="0.3">
      <c r="A26" s="26" t="s">
        <v>22</v>
      </c>
      <c r="G26" s="27">
        <f>G21+G24</f>
        <v>0</v>
      </c>
      <c r="H26" s="24" t="s">
        <v>23</v>
      </c>
      <c r="I26" s="27">
        <f>I21+I24</f>
        <v>0</v>
      </c>
      <c r="J26" s="24" t="s">
        <v>23</v>
      </c>
      <c r="K26" s="27">
        <f>K21+K24</f>
        <v>0</v>
      </c>
      <c r="L26" s="24" t="s">
        <v>23</v>
      </c>
    </row>
    <row r="27" spans="1:12" x14ac:dyDescent="0.3">
      <c r="A27" s="26" t="s">
        <v>59</v>
      </c>
      <c r="G27" s="1"/>
      <c r="H27" s="24" t="s">
        <v>58</v>
      </c>
      <c r="I27" s="1"/>
      <c r="J27" s="24" t="s">
        <v>58</v>
      </c>
      <c r="K27" s="1"/>
      <c r="L27" s="24" t="s">
        <v>58</v>
      </c>
    </row>
    <row r="28" spans="1:12" x14ac:dyDescent="0.3">
      <c r="A28" s="26" t="s">
        <v>24</v>
      </c>
      <c r="G28" s="27">
        <f>G26*G27/100</f>
        <v>0</v>
      </c>
      <c r="H28" s="24" t="s">
        <v>23</v>
      </c>
      <c r="I28" s="27">
        <f>I26*I27/100</f>
        <v>0</v>
      </c>
      <c r="J28" s="24" t="s">
        <v>23</v>
      </c>
      <c r="K28" s="27">
        <f>K26*K27/100</f>
        <v>0</v>
      </c>
      <c r="L28" s="24" t="s">
        <v>23</v>
      </c>
    </row>
    <row r="30" spans="1:12" x14ac:dyDescent="0.3">
      <c r="A30" s="25" t="s">
        <v>25</v>
      </c>
      <c r="C30" s="29"/>
    </row>
    <row r="31" spans="1:12" x14ac:dyDescent="0.3">
      <c r="A31" s="24" t="s">
        <v>75</v>
      </c>
      <c r="F31" s="53" t="s">
        <v>61</v>
      </c>
      <c r="G31" s="28">
        <f>I31+K31</f>
        <v>0</v>
      </c>
      <c r="H31" s="24" t="s">
        <v>23</v>
      </c>
      <c r="I31" s="68"/>
      <c r="J31" s="24" t="s">
        <v>23</v>
      </c>
      <c r="K31" s="19"/>
      <c r="L31" s="24" t="s">
        <v>23</v>
      </c>
    </row>
    <row r="32" spans="1:12" x14ac:dyDescent="0.3">
      <c r="A32" s="29"/>
      <c r="E32" s="53"/>
      <c r="F32" s="24" t="s">
        <v>76</v>
      </c>
      <c r="K32" s="20"/>
    </row>
    <row r="33" spans="1:12" x14ac:dyDescent="0.3">
      <c r="A33" s="24" t="s">
        <v>60</v>
      </c>
      <c r="E33" s="53"/>
      <c r="F33" s="53" t="s">
        <v>77</v>
      </c>
      <c r="G33" s="28">
        <f>K33</f>
        <v>0</v>
      </c>
      <c r="H33" s="24" t="s">
        <v>23</v>
      </c>
      <c r="I33" s="68"/>
      <c r="J33" s="24" t="s">
        <v>23</v>
      </c>
      <c r="K33" s="28">
        <f>G4*K32</f>
        <v>0</v>
      </c>
      <c r="L33" s="24" t="s">
        <v>23</v>
      </c>
    </row>
    <row r="34" spans="1:12" x14ac:dyDescent="0.3">
      <c r="A34" s="29"/>
    </row>
    <row r="35" spans="1:12" x14ac:dyDescent="0.3">
      <c r="A35" s="26" t="s">
        <v>26</v>
      </c>
      <c r="G35" s="27">
        <f>G31+G33</f>
        <v>0</v>
      </c>
      <c r="H35" s="24" t="s">
        <v>23</v>
      </c>
      <c r="I35" s="27">
        <f>I31+I33</f>
        <v>0</v>
      </c>
      <c r="J35" s="24" t="s">
        <v>23</v>
      </c>
      <c r="K35" s="27">
        <f>K31+K33</f>
        <v>0</v>
      </c>
      <c r="L35" s="24" t="s">
        <v>23</v>
      </c>
    </row>
    <row r="36" spans="1:12" x14ac:dyDescent="0.3">
      <c r="A36" s="26" t="s">
        <v>62</v>
      </c>
      <c r="G36" s="1"/>
      <c r="H36" s="24" t="s">
        <v>58</v>
      </c>
      <c r="I36" s="1"/>
      <c r="J36" s="24" t="s">
        <v>58</v>
      </c>
      <c r="K36" s="1"/>
      <c r="L36" s="24" t="s">
        <v>58</v>
      </c>
    </row>
    <row r="37" spans="1:12" x14ac:dyDescent="0.3">
      <c r="A37" s="26" t="s">
        <v>27</v>
      </c>
      <c r="G37" s="27">
        <f>G35*G36/100</f>
        <v>0</v>
      </c>
      <c r="H37" s="24" t="s">
        <v>23</v>
      </c>
      <c r="I37" s="27">
        <f>I35*I36/100</f>
        <v>0</v>
      </c>
      <c r="J37" s="24" t="s">
        <v>23</v>
      </c>
      <c r="K37" s="27">
        <f>K35*K36/100</f>
        <v>0</v>
      </c>
      <c r="L37" s="24" t="s">
        <v>23</v>
      </c>
    </row>
    <row r="38" spans="1:12" x14ac:dyDescent="0.3">
      <c r="A38" s="26"/>
      <c r="G38" s="30"/>
      <c r="I38" s="30"/>
      <c r="K38" s="30"/>
    </row>
    <row r="39" spans="1:12" x14ac:dyDescent="0.3">
      <c r="A39" s="26" t="s">
        <v>28</v>
      </c>
      <c r="G39" s="27">
        <f>G26+G28+G35+G37</f>
        <v>0</v>
      </c>
      <c r="H39" s="24" t="s">
        <v>23</v>
      </c>
      <c r="I39" s="27">
        <f>I26+I28+I35+I37</f>
        <v>0</v>
      </c>
      <c r="J39" s="24" t="s">
        <v>23</v>
      </c>
      <c r="K39" s="27">
        <f>K26+K28+K35+K37</f>
        <v>0</v>
      </c>
      <c r="L39" s="24" t="s">
        <v>23</v>
      </c>
    </row>
    <row r="40" spans="1:12" x14ac:dyDescent="0.3">
      <c r="A40" s="26"/>
      <c r="G40" s="30"/>
    </row>
    <row r="41" spans="1:12" x14ac:dyDescent="0.3">
      <c r="A41" s="26"/>
      <c r="G41" s="30"/>
    </row>
    <row r="42" spans="1:12" ht="17.25" thickBot="1" x14ac:dyDescent="0.35">
      <c r="A42" s="26"/>
      <c r="G42" s="30"/>
    </row>
    <row r="43" spans="1:12" s="35" customFormat="1" ht="15.75" x14ac:dyDescent="0.25">
      <c r="A43" s="31" t="s">
        <v>29</v>
      </c>
      <c r="B43" s="32"/>
      <c r="C43" s="32"/>
      <c r="D43" s="32"/>
      <c r="E43" s="32"/>
      <c r="F43" s="33"/>
      <c r="G43" s="34">
        <f>G39</f>
        <v>0</v>
      </c>
      <c r="H43" s="35" t="s">
        <v>23</v>
      </c>
      <c r="I43" s="34">
        <f>I39</f>
        <v>0</v>
      </c>
      <c r="J43" s="35" t="s">
        <v>23</v>
      </c>
      <c r="K43" s="34">
        <f>K39</f>
        <v>0</v>
      </c>
      <c r="L43" s="35" t="s">
        <v>23</v>
      </c>
    </row>
    <row r="44" spans="1:12" s="35" customFormat="1" ht="15.75" x14ac:dyDescent="0.25">
      <c r="A44" s="36" t="s">
        <v>30</v>
      </c>
      <c r="F44" s="37"/>
      <c r="G44" s="38">
        <f>G43*0.19</f>
        <v>0</v>
      </c>
      <c r="H44" s="35" t="s">
        <v>23</v>
      </c>
      <c r="I44" s="38">
        <f>I43*0.19</f>
        <v>0</v>
      </c>
      <c r="J44" s="35" t="s">
        <v>23</v>
      </c>
      <c r="K44" s="38">
        <f>K43*0.19</f>
        <v>0</v>
      </c>
      <c r="L44" s="35" t="s">
        <v>23</v>
      </c>
    </row>
    <row r="45" spans="1:12" s="35" customFormat="1" thickBot="1" x14ac:dyDescent="0.3">
      <c r="A45" s="39" t="s">
        <v>31</v>
      </c>
      <c r="B45" s="40"/>
      <c r="C45" s="40"/>
      <c r="D45" s="40"/>
      <c r="E45" s="40"/>
      <c r="F45" s="41"/>
      <c r="G45" s="42">
        <f>G43+G44</f>
        <v>0</v>
      </c>
      <c r="H45" s="35" t="s">
        <v>23</v>
      </c>
      <c r="I45" s="42">
        <f>I43+I44</f>
        <v>0</v>
      </c>
      <c r="J45" s="35" t="s">
        <v>23</v>
      </c>
      <c r="K45" s="42">
        <f>K43+K44</f>
        <v>0</v>
      </c>
      <c r="L45" s="35" t="s">
        <v>23</v>
      </c>
    </row>
    <row r="46" spans="1:12" x14ac:dyDescent="0.3">
      <c r="A46" s="26"/>
      <c r="G46" s="30"/>
    </row>
    <row r="47" spans="1:12" x14ac:dyDescent="0.3">
      <c r="A47" s="26"/>
      <c r="G47" s="30"/>
    </row>
    <row r="48" spans="1:12" x14ac:dyDescent="0.3">
      <c r="A48" s="25" t="s">
        <v>78</v>
      </c>
    </row>
    <row r="49" spans="1:8" x14ac:dyDescent="0.3">
      <c r="A49" s="24" t="s">
        <v>64</v>
      </c>
      <c r="G49" s="1"/>
      <c r="H49" s="24" t="s">
        <v>65</v>
      </c>
    </row>
    <row r="50" spans="1:8" x14ac:dyDescent="0.3">
      <c r="G50" s="27">
        <f>1*G49</f>
        <v>0</v>
      </c>
      <c r="H50" s="24" t="s">
        <v>23</v>
      </c>
    </row>
    <row r="52" spans="1:8" x14ac:dyDescent="0.3">
      <c r="A52" s="24" t="s">
        <v>66</v>
      </c>
      <c r="G52" s="1"/>
      <c r="H52" s="24" t="s">
        <v>65</v>
      </c>
    </row>
    <row r="53" spans="1:8" x14ac:dyDescent="0.3">
      <c r="G53" s="27">
        <f>1*G52</f>
        <v>0</v>
      </c>
      <c r="H53" s="24" t="s">
        <v>23</v>
      </c>
    </row>
    <row r="55" spans="1:8" x14ac:dyDescent="0.3">
      <c r="A55" s="24" t="s">
        <v>67</v>
      </c>
      <c r="G55" s="1"/>
      <c r="H55" s="24" t="s">
        <v>65</v>
      </c>
    </row>
    <row r="56" spans="1:8" x14ac:dyDescent="0.3">
      <c r="G56" s="27">
        <f>1*G55</f>
        <v>0</v>
      </c>
      <c r="H56" s="24" t="s">
        <v>23</v>
      </c>
    </row>
    <row r="57" spans="1:8" x14ac:dyDescent="0.3">
      <c r="A57" s="26"/>
      <c r="G57" s="30"/>
    </row>
    <row r="58" spans="1:8" x14ac:dyDescent="0.3">
      <c r="A58" s="26" t="s">
        <v>33</v>
      </c>
      <c r="G58" s="27">
        <f>G50+G53+G56</f>
        <v>0</v>
      </c>
      <c r="H58" s="24" t="s">
        <v>23</v>
      </c>
    </row>
    <row r="59" spans="1:8" x14ac:dyDescent="0.3">
      <c r="A59" s="26" t="s">
        <v>34</v>
      </c>
      <c r="G59" s="27">
        <f>$G$27/100*G58</f>
        <v>0</v>
      </c>
      <c r="H59" s="24" t="s">
        <v>23</v>
      </c>
    </row>
    <row r="60" spans="1:8" x14ac:dyDescent="0.3">
      <c r="A60" s="26" t="s">
        <v>30</v>
      </c>
      <c r="G60" s="27">
        <f>0.19*(G58+G59)</f>
        <v>0</v>
      </c>
      <c r="H60" s="24" t="s">
        <v>23</v>
      </c>
    </row>
    <row r="61" spans="1:8" x14ac:dyDescent="0.3">
      <c r="A61" s="26" t="s">
        <v>35</v>
      </c>
      <c r="G61" s="27">
        <f>G58+G59+G60</f>
        <v>0</v>
      </c>
      <c r="H61" s="24" t="s">
        <v>23</v>
      </c>
    </row>
    <row r="62" spans="1:8" x14ac:dyDescent="0.3">
      <c r="A62" s="26"/>
      <c r="G62" s="30"/>
    </row>
    <row r="63" spans="1:8" x14ac:dyDescent="0.3">
      <c r="A63" s="26" t="s">
        <v>68</v>
      </c>
    </row>
    <row r="64" spans="1:8" x14ac:dyDescent="0.3">
      <c r="A64" s="62"/>
      <c r="B64" s="59"/>
      <c r="C64" s="59"/>
      <c r="D64" s="59"/>
      <c r="E64" s="59"/>
      <c r="F64" s="59"/>
      <c r="G64" s="63"/>
    </row>
    <row r="65" spans="1:7" x14ac:dyDescent="0.3">
      <c r="A65" s="64"/>
      <c r="B65" s="60"/>
      <c r="C65" s="60"/>
      <c r="D65" s="60"/>
      <c r="E65" s="60"/>
      <c r="F65" s="60"/>
      <c r="G65" s="65"/>
    </row>
    <row r="66" spans="1:7" x14ac:dyDescent="0.3">
      <c r="A66" s="64"/>
      <c r="B66" s="60"/>
      <c r="C66" s="60"/>
      <c r="D66" s="60"/>
      <c r="E66" s="60"/>
      <c r="F66" s="60"/>
      <c r="G66" s="65"/>
    </row>
    <row r="67" spans="1:7" x14ac:dyDescent="0.3">
      <c r="A67" s="64"/>
      <c r="B67" s="60"/>
      <c r="C67" s="60"/>
      <c r="D67" s="60"/>
      <c r="E67" s="60"/>
      <c r="F67" s="60"/>
      <c r="G67" s="65"/>
    </row>
    <row r="68" spans="1:7" x14ac:dyDescent="0.3">
      <c r="A68" s="64"/>
      <c r="B68" s="60"/>
      <c r="C68" s="60"/>
      <c r="D68" s="60"/>
      <c r="E68" s="60"/>
      <c r="F68" s="60"/>
      <c r="G68" s="65"/>
    </row>
    <row r="69" spans="1:7" x14ac:dyDescent="0.3">
      <c r="A69" s="64"/>
      <c r="B69" s="60"/>
      <c r="C69" s="60"/>
      <c r="D69" s="60"/>
      <c r="E69" s="60"/>
      <c r="F69" s="60"/>
      <c r="G69" s="65"/>
    </row>
    <row r="70" spans="1:7" x14ac:dyDescent="0.3">
      <c r="A70" s="64"/>
      <c r="B70" s="60"/>
      <c r="C70" s="60"/>
      <c r="D70" s="60"/>
      <c r="E70" s="60"/>
      <c r="F70" s="60"/>
      <c r="G70" s="65"/>
    </row>
    <row r="71" spans="1:7" x14ac:dyDescent="0.3">
      <c r="A71" s="66"/>
      <c r="B71" s="61"/>
      <c r="C71" s="61"/>
      <c r="D71" s="61"/>
      <c r="E71" s="61"/>
      <c r="F71" s="61"/>
      <c r="G71" s="67"/>
    </row>
  </sheetData>
  <sheetProtection algorithmName="SHA-512" hashValue="o71YVn2QSA6aMlq6MCFi4dZG5faV/OkhTK9rJ4wgUFTUscSAGmmPl7tE0BbbICa+bCjwBpGjQ7rJi8wOoaLB1w==" saltValue="NBSSOqpvAF3oUdfQj/dNNg==" spinCount="100000" sheet="1" objects="1" scenarios="1" selectLockedCells="1"/>
  <pageMargins left="0.70866141732283472" right="0.70866141732283472" top="0.78740157480314965" bottom="0.78740157480314965" header="0.31496062992125984" footer="0.31496062992125984"/>
  <pageSetup paperSize="9" scale="57" orientation="portrait" r:id="rId1"/>
  <headerFooter>
    <oddHeader>&amp;LAnlage 02.3 des Ingenieurvertrages für Fachplanungen zur Erneuerung / Erweiterung der "Schaltstation UW Görlitz"</oddHeader>
    <oddFooter>&amp;CSeite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35F7E-EA11-495D-B405-966D05E5A5BB}">
  <sheetPr>
    <pageSetUpPr fitToPage="1"/>
  </sheetPr>
  <dimension ref="A3:L71"/>
  <sheetViews>
    <sheetView topLeftCell="A3" workbookViewId="0">
      <selection activeCell="G5" sqref="G5"/>
    </sheetView>
  </sheetViews>
  <sheetFormatPr baseColWidth="10" defaultColWidth="11.42578125" defaultRowHeight="16.5" x14ac:dyDescent="0.3"/>
  <cols>
    <col min="1" max="1" width="32.7109375" style="24" customWidth="1"/>
    <col min="2" max="2" width="3.140625" style="24" customWidth="1"/>
    <col min="3" max="3" width="21" style="24" bestFit="1" customWidth="1"/>
    <col min="4" max="4" width="1.42578125" style="24" customWidth="1"/>
    <col min="5" max="5" width="23.7109375" style="24" customWidth="1"/>
    <col min="6" max="6" width="5.28515625" style="24" bestFit="1" customWidth="1"/>
    <col min="7" max="7" width="14.28515625" style="24" customWidth="1"/>
    <col min="8" max="8" width="3.85546875" style="24" bestFit="1" customWidth="1"/>
    <col min="9" max="9" width="12.28515625" style="24" bestFit="1" customWidth="1"/>
    <col min="10" max="16384" width="11.42578125" style="24"/>
  </cols>
  <sheetData>
    <row r="3" spans="1:12" x14ac:dyDescent="0.3">
      <c r="A3" s="25" t="s">
        <v>79</v>
      </c>
    </row>
    <row r="4" spans="1:12" x14ac:dyDescent="0.3">
      <c r="A4" s="26" t="s">
        <v>40</v>
      </c>
      <c r="G4" s="27">
        <v>95575.8</v>
      </c>
      <c r="H4" s="24" t="s">
        <v>23</v>
      </c>
    </row>
    <row r="5" spans="1:12" x14ac:dyDescent="0.3">
      <c r="A5" s="26" t="s">
        <v>41</v>
      </c>
      <c r="G5" s="54"/>
    </row>
    <row r="6" spans="1:12" x14ac:dyDescent="0.3">
      <c r="A6" s="26" t="s">
        <v>42</v>
      </c>
      <c r="G6" s="55"/>
    </row>
    <row r="7" spans="1:12" x14ac:dyDescent="0.3">
      <c r="A7" s="24" t="s">
        <v>80</v>
      </c>
      <c r="G7" s="56"/>
      <c r="H7" s="24" t="s">
        <v>23</v>
      </c>
      <c r="I7" s="24" t="s">
        <v>44</v>
      </c>
    </row>
    <row r="9" spans="1:12" x14ac:dyDescent="0.3">
      <c r="C9" s="26" t="s">
        <v>45</v>
      </c>
      <c r="D9" s="26"/>
      <c r="E9" s="26" t="s">
        <v>46</v>
      </c>
      <c r="G9" s="46" t="s">
        <v>47</v>
      </c>
      <c r="I9" s="26" t="s">
        <v>18</v>
      </c>
      <c r="J9" s="26"/>
      <c r="K9" s="26" t="s">
        <v>19</v>
      </c>
    </row>
    <row r="10" spans="1:12" x14ac:dyDescent="0.3">
      <c r="A10" s="24" t="s">
        <v>48</v>
      </c>
      <c r="C10" s="47"/>
      <c r="E10" s="47"/>
      <c r="G10" s="48"/>
    </row>
    <row r="11" spans="1:12" x14ac:dyDescent="0.3">
      <c r="A11" s="24" t="s">
        <v>49</v>
      </c>
      <c r="C11" s="69">
        <v>0.1</v>
      </c>
      <c r="E11" s="57"/>
      <c r="G11" s="57"/>
      <c r="I11" s="49">
        <f>C11</f>
        <v>0.1</v>
      </c>
      <c r="J11" s="50">
        <f>E11</f>
        <v>0</v>
      </c>
      <c r="L11" s="50"/>
    </row>
    <row r="12" spans="1:12" x14ac:dyDescent="0.3">
      <c r="A12" s="24" t="s">
        <v>50</v>
      </c>
      <c r="C12" s="69">
        <v>0.15</v>
      </c>
      <c r="E12" s="58"/>
      <c r="G12" s="58"/>
      <c r="I12" s="49">
        <f t="shared" ref="I12:I14" si="0">C12</f>
        <v>0.15</v>
      </c>
      <c r="J12" s="51">
        <f t="shared" ref="J12:J14" si="1">E12</f>
        <v>0</v>
      </c>
      <c r="L12" s="51"/>
    </row>
    <row r="13" spans="1:12" x14ac:dyDescent="0.3">
      <c r="A13" s="24" t="s">
        <v>51</v>
      </c>
      <c r="C13" s="69">
        <v>0.3</v>
      </c>
      <c r="E13" s="58"/>
      <c r="G13" s="58"/>
      <c r="I13" s="49">
        <f t="shared" si="0"/>
        <v>0.3</v>
      </c>
      <c r="J13" s="51">
        <f t="shared" si="1"/>
        <v>0</v>
      </c>
      <c r="L13" s="51"/>
    </row>
    <row r="14" spans="1:12" x14ac:dyDescent="0.3">
      <c r="A14" s="24" t="s">
        <v>52</v>
      </c>
      <c r="C14" s="69">
        <v>0.4</v>
      </c>
      <c r="E14" s="58"/>
      <c r="G14" s="58"/>
      <c r="I14" s="49">
        <f t="shared" si="0"/>
        <v>0.4</v>
      </c>
      <c r="J14" s="51">
        <f t="shared" si="1"/>
        <v>0</v>
      </c>
      <c r="L14" s="51"/>
    </row>
    <row r="15" spans="1:12" x14ac:dyDescent="0.3">
      <c r="A15" s="24" t="s">
        <v>53</v>
      </c>
      <c r="C15" s="69">
        <v>0.02</v>
      </c>
      <c r="E15" s="58"/>
      <c r="G15" s="58"/>
      <c r="J15" s="51"/>
      <c r="K15" s="49">
        <f>C15</f>
        <v>0.02</v>
      </c>
      <c r="L15" s="51">
        <f>E15</f>
        <v>0</v>
      </c>
    </row>
    <row r="16" spans="1:12" x14ac:dyDescent="0.3">
      <c r="A16" s="24" t="s">
        <v>54</v>
      </c>
      <c r="C16" s="69">
        <v>0</v>
      </c>
      <c r="E16" s="58"/>
      <c r="G16" s="58"/>
      <c r="J16" s="51"/>
      <c r="K16" s="49">
        <f t="shared" ref="K16:K17" si="2">C16</f>
        <v>0</v>
      </c>
      <c r="L16" s="51">
        <f t="shared" ref="L16:L17" si="3">E16</f>
        <v>0</v>
      </c>
    </row>
    <row r="17" spans="1:12" x14ac:dyDescent="0.3">
      <c r="A17" s="24" t="s">
        <v>55</v>
      </c>
      <c r="C17" s="69">
        <v>0</v>
      </c>
      <c r="E17" s="20"/>
      <c r="G17" s="20"/>
      <c r="J17" s="52"/>
      <c r="K17" s="49">
        <f t="shared" si="2"/>
        <v>0</v>
      </c>
      <c r="L17" s="52">
        <f t="shared" si="3"/>
        <v>0</v>
      </c>
    </row>
    <row r="18" spans="1:12" x14ac:dyDescent="0.3">
      <c r="A18" s="24" t="s">
        <v>56</v>
      </c>
      <c r="C18" s="47"/>
      <c r="E18" s="47"/>
      <c r="G18" s="48"/>
    </row>
    <row r="19" spans="1:12" x14ac:dyDescent="0.3">
      <c r="A19" s="26"/>
      <c r="C19" s="49">
        <f>SUM(C10:C18)</f>
        <v>0.97000000000000008</v>
      </c>
      <c r="E19" s="49">
        <f>SUM(E10:E18)</f>
        <v>0</v>
      </c>
      <c r="G19" s="48"/>
      <c r="I19" s="49">
        <f>SUM(I10:I18)</f>
        <v>0.95000000000000007</v>
      </c>
      <c r="J19" s="49">
        <f>SUM(J10:J18)</f>
        <v>0</v>
      </c>
      <c r="K19" s="49">
        <f>SUM(K10:K18)</f>
        <v>0.02</v>
      </c>
      <c r="L19" s="49">
        <f>SUM(L10:L18)</f>
        <v>0</v>
      </c>
    </row>
    <row r="20" spans="1:12" x14ac:dyDescent="0.3">
      <c r="A20" s="26"/>
    </row>
    <row r="21" spans="1:12" x14ac:dyDescent="0.3">
      <c r="A21" s="26" t="s">
        <v>20</v>
      </c>
      <c r="G21" s="27">
        <f>G7*C19</f>
        <v>0</v>
      </c>
      <c r="I21" s="27">
        <f>G7*I19</f>
        <v>0</v>
      </c>
      <c r="K21" s="27">
        <f>G7*K19</f>
        <v>0</v>
      </c>
    </row>
    <row r="22" spans="1:12" x14ac:dyDescent="0.3">
      <c r="A22" s="26"/>
    </row>
    <row r="23" spans="1:12" x14ac:dyDescent="0.3">
      <c r="A23" s="24" t="s">
        <v>57</v>
      </c>
      <c r="G23" s="28">
        <f>(E19-C19)*100</f>
        <v>-97.000000000000014</v>
      </c>
      <c r="H23" s="24" t="s">
        <v>58</v>
      </c>
      <c r="I23" s="28">
        <f>(J19-I19)*100</f>
        <v>-95</v>
      </c>
      <c r="J23" s="24" t="s">
        <v>58</v>
      </c>
      <c r="K23" s="28">
        <f>(L19-K19)*100</f>
        <v>-2</v>
      </c>
      <c r="L23" s="24" t="s">
        <v>58</v>
      </c>
    </row>
    <row r="24" spans="1:12" x14ac:dyDescent="0.3">
      <c r="G24" s="28">
        <f>G21*G23/100</f>
        <v>0</v>
      </c>
      <c r="I24" s="28">
        <f>I21*I23/100</f>
        <v>0</v>
      </c>
      <c r="K24" s="28">
        <f>K21*K23/100</f>
        <v>0</v>
      </c>
    </row>
    <row r="26" spans="1:12" x14ac:dyDescent="0.3">
      <c r="A26" s="26" t="s">
        <v>22</v>
      </c>
      <c r="G26" s="27">
        <f>G21+G24</f>
        <v>0</v>
      </c>
      <c r="H26" s="24" t="s">
        <v>23</v>
      </c>
      <c r="I26" s="27">
        <f>I21+I24</f>
        <v>0</v>
      </c>
      <c r="J26" s="24" t="s">
        <v>23</v>
      </c>
      <c r="K26" s="27">
        <f>K21+K24</f>
        <v>0</v>
      </c>
      <c r="L26" s="24" t="s">
        <v>23</v>
      </c>
    </row>
    <row r="27" spans="1:12" x14ac:dyDescent="0.3">
      <c r="A27" s="26" t="s">
        <v>59</v>
      </c>
      <c r="G27" s="1"/>
      <c r="H27" s="24" t="s">
        <v>58</v>
      </c>
      <c r="I27" s="1"/>
      <c r="J27" s="24" t="s">
        <v>58</v>
      </c>
      <c r="K27" s="1"/>
      <c r="L27" s="24" t="s">
        <v>58</v>
      </c>
    </row>
    <row r="28" spans="1:12" x14ac:dyDescent="0.3">
      <c r="A28" s="26" t="s">
        <v>24</v>
      </c>
      <c r="G28" s="27">
        <f>G26*G27/100</f>
        <v>0</v>
      </c>
      <c r="H28" s="24" t="s">
        <v>23</v>
      </c>
      <c r="I28" s="27">
        <f>I26*I27/100</f>
        <v>0</v>
      </c>
      <c r="J28" s="24" t="s">
        <v>23</v>
      </c>
      <c r="K28" s="27">
        <f>K26*K27/100</f>
        <v>0</v>
      </c>
      <c r="L28" s="24" t="s">
        <v>23</v>
      </c>
    </row>
    <row r="30" spans="1:12" x14ac:dyDescent="0.3">
      <c r="A30" s="25" t="s">
        <v>25</v>
      </c>
    </row>
    <row r="31" spans="1:12" x14ac:dyDescent="0.3">
      <c r="A31" s="24" t="s">
        <v>60</v>
      </c>
      <c r="F31" s="53" t="s">
        <v>61</v>
      </c>
      <c r="G31" s="1"/>
      <c r="H31" s="24" t="s">
        <v>23</v>
      </c>
      <c r="I31" s="1"/>
      <c r="J31" s="24" t="s">
        <v>23</v>
      </c>
      <c r="K31" s="1"/>
      <c r="L31" s="24" t="s">
        <v>23</v>
      </c>
    </row>
    <row r="32" spans="1:12" x14ac:dyDescent="0.3">
      <c r="A32" s="29"/>
    </row>
    <row r="33" spans="1:12" x14ac:dyDescent="0.3">
      <c r="A33" s="24" t="s">
        <v>60</v>
      </c>
      <c r="F33" s="53" t="s">
        <v>61</v>
      </c>
      <c r="G33" s="1"/>
      <c r="H33" s="24" t="s">
        <v>23</v>
      </c>
      <c r="I33" s="1"/>
      <c r="J33" s="24" t="s">
        <v>23</v>
      </c>
      <c r="K33" s="1"/>
      <c r="L33" s="24" t="s">
        <v>23</v>
      </c>
    </row>
    <row r="34" spans="1:12" x14ac:dyDescent="0.3">
      <c r="A34" s="29"/>
    </row>
    <row r="35" spans="1:12" x14ac:dyDescent="0.3">
      <c r="A35" s="26" t="s">
        <v>26</v>
      </c>
      <c r="G35" s="27">
        <f>G31+G33</f>
        <v>0</v>
      </c>
      <c r="H35" s="24" t="s">
        <v>23</v>
      </c>
      <c r="I35" s="27">
        <f>I31+I33</f>
        <v>0</v>
      </c>
      <c r="J35" s="24" t="s">
        <v>23</v>
      </c>
      <c r="K35" s="27">
        <f>K31+K33</f>
        <v>0</v>
      </c>
      <c r="L35" s="24" t="s">
        <v>23</v>
      </c>
    </row>
    <row r="36" spans="1:12" x14ac:dyDescent="0.3">
      <c r="A36" s="26" t="s">
        <v>62</v>
      </c>
      <c r="G36" s="1"/>
      <c r="H36" s="24" t="s">
        <v>58</v>
      </c>
      <c r="I36" s="1"/>
      <c r="J36" s="24" t="s">
        <v>58</v>
      </c>
      <c r="K36" s="1"/>
      <c r="L36" s="24" t="s">
        <v>58</v>
      </c>
    </row>
    <row r="37" spans="1:12" x14ac:dyDescent="0.3">
      <c r="A37" s="26" t="s">
        <v>27</v>
      </c>
      <c r="G37" s="27">
        <f>G35*G36/100</f>
        <v>0</v>
      </c>
      <c r="H37" s="24" t="s">
        <v>23</v>
      </c>
      <c r="I37" s="27">
        <f>I35*I36/100</f>
        <v>0</v>
      </c>
      <c r="J37" s="24" t="s">
        <v>23</v>
      </c>
      <c r="K37" s="27">
        <f>K35*K36/100</f>
        <v>0</v>
      </c>
      <c r="L37" s="24" t="s">
        <v>23</v>
      </c>
    </row>
    <row r="38" spans="1:12" x14ac:dyDescent="0.3">
      <c r="A38" s="26"/>
      <c r="G38" s="30"/>
      <c r="I38" s="30"/>
      <c r="K38" s="30"/>
    </row>
    <row r="39" spans="1:12" x14ac:dyDescent="0.3">
      <c r="A39" s="26" t="s">
        <v>28</v>
      </c>
      <c r="G39" s="27">
        <f>G26+G28+G35+G37</f>
        <v>0</v>
      </c>
      <c r="H39" s="24" t="s">
        <v>23</v>
      </c>
      <c r="I39" s="27">
        <f>I26+I28+I35+I37</f>
        <v>0</v>
      </c>
      <c r="J39" s="24" t="s">
        <v>23</v>
      </c>
      <c r="K39" s="27">
        <f>K26+K28+K35+K37</f>
        <v>0</v>
      </c>
      <c r="L39" s="24" t="s">
        <v>23</v>
      </c>
    </row>
    <row r="40" spans="1:12" x14ac:dyDescent="0.3">
      <c r="A40" s="26"/>
      <c r="G40" s="30"/>
    </row>
    <row r="41" spans="1:12" x14ac:dyDescent="0.3">
      <c r="A41" s="26"/>
      <c r="G41" s="30"/>
    </row>
    <row r="42" spans="1:12" ht="17.25" thickBot="1" x14ac:dyDescent="0.35">
      <c r="A42" s="26"/>
      <c r="G42" s="30"/>
    </row>
    <row r="43" spans="1:12" s="35" customFormat="1" ht="15.75" x14ac:dyDescent="0.25">
      <c r="A43" s="31" t="s">
        <v>29</v>
      </c>
      <c r="B43" s="32"/>
      <c r="C43" s="32"/>
      <c r="D43" s="32"/>
      <c r="E43" s="32"/>
      <c r="F43" s="33"/>
      <c r="G43" s="34">
        <f>G39</f>
        <v>0</v>
      </c>
      <c r="H43" s="35" t="s">
        <v>23</v>
      </c>
      <c r="I43" s="34">
        <f>I39</f>
        <v>0</v>
      </c>
      <c r="J43" s="35" t="s">
        <v>23</v>
      </c>
      <c r="K43" s="34">
        <f>K39</f>
        <v>0</v>
      </c>
      <c r="L43" s="35" t="s">
        <v>23</v>
      </c>
    </row>
    <row r="44" spans="1:12" s="35" customFormat="1" ht="15.75" x14ac:dyDescent="0.25">
      <c r="A44" s="36" t="s">
        <v>30</v>
      </c>
      <c r="F44" s="37"/>
      <c r="G44" s="38">
        <f>G43*0.19</f>
        <v>0</v>
      </c>
      <c r="H44" s="35" t="s">
        <v>23</v>
      </c>
      <c r="I44" s="38">
        <f>I43*0.19</f>
        <v>0</v>
      </c>
      <c r="J44" s="35" t="s">
        <v>23</v>
      </c>
      <c r="K44" s="38">
        <f>K43*0.19</f>
        <v>0</v>
      </c>
      <c r="L44" s="35" t="s">
        <v>23</v>
      </c>
    </row>
    <row r="45" spans="1:12" s="35" customFormat="1" thickBot="1" x14ac:dyDescent="0.3">
      <c r="A45" s="39" t="s">
        <v>31</v>
      </c>
      <c r="B45" s="40"/>
      <c r="C45" s="40"/>
      <c r="D45" s="40"/>
      <c r="E45" s="40"/>
      <c r="F45" s="41"/>
      <c r="G45" s="42">
        <f>G43+G44</f>
        <v>0</v>
      </c>
      <c r="H45" s="35" t="s">
        <v>23</v>
      </c>
      <c r="I45" s="42">
        <f>I43+I44</f>
        <v>0</v>
      </c>
      <c r="J45" s="35" t="s">
        <v>23</v>
      </c>
      <c r="K45" s="42">
        <f>K43+K44</f>
        <v>0</v>
      </c>
      <c r="L45" s="35" t="s">
        <v>23</v>
      </c>
    </row>
    <row r="46" spans="1:12" x14ac:dyDescent="0.3">
      <c r="A46" s="26"/>
      <c r="G46" s="30"/>
    </row>
    <row r="47" spans="1:12" x14ac:dyDescent="0.3">
      <c r="A47" s="26"/>
      <c r="G47" s="30"/>
    </row>
    <row r="48" spans="1:12" x14ac:dyDescent="0.3">
      <c r="A48" s="25" t="s">
        <v>81</v>
      </c>
    </row>
    <row r="49" spans="1:8" x14ac:dyDescent="0.3">
      <c r="A49" s="24" t="s">
        <v>64</v>
      </c>
      <c r="G49" s="1"/>
      <c r="H49" s="24" t="s">
        <v>65</v>
      </c>
    </row>
    <row r="50" spans="1:8" x14ac:dyDescent="0.3">
      <c r="G50" s="27">
        <f>1*G49</f>
        <v>0</v>
      </c>
      <c r="H50" s="24" t="s">
        <v>23</v>
      </c>
    </row>
    <row r="52" spans="1:8" x14ac:dyDescent="0.3">
      <c r="A52" s="24" t="s">
        <v>66</v>
      </c>
      <c r="G52" s="1"/>
      <c r="H52" s="24" t="s">
        <v>65</v>
      </c>
    </row>
    <row r="53" spans="1:8" x14ac:dyDescent="0.3">
      <c r="G53" s="27">
        <f>1*G52</f>
        <v>0</v>
      </c>
      <c r="H53" s="24" t="s">
        <v>23</v>
      </c>
    </row>
    <row r="55" spans="1:8" x14ac:dyDescent="0.3">
      <c r="A55" s="24" t="s">
        <v>67</v>
      </c>
      <c r="G55" s="1"/>
      <c r="H55" s="24" t="s">
        <v>65</v>
      </c>
    </row>
    <row r="56" spans="1:8" x14ac:dyDescent="0.3">
      <c r="G56" s="27">
        <f>1*G55</f>
        <v>0</v>
      </c>
      <c r="H56" s="24" t="s">
        <v>23</v>
      </c>
    </row>
    <row r="57" spans="1:8" x14ac:dyDescent="0.3">
      <c r="A57" s="26"/>
      <c r="G57" s="30"/>
    </row>
    <row r="58" spans="1:8" x14ac:dyDescent="0.3">
      <c r="A58" s="26" t="s">
        <v>33</v>
      </c>
      <c r="G58" s="27">
        <f>G50+G53+G56</f>
        <v>0</v>
      </c>
      <c r="H58" s="24" t="s">
        <v>23</v>
      </c>
    </row>
    <row r="59" spans="1:8" x14ac:dyDescent="0.3">
      <c r="A59" s="26" t="s">
        <v>34</v>
      </c>
      <c r="G59" s="27">
        <f>$G$27/100*G58</f>
        <v>0</v>
      </c>
      <c r="H59" s="24" t="s">
        <v>23</v>
      </c>
    </row>
    <row r="60" spans="1:8" x14ac:dyDescent="0.3">
      <c r="A60" s="26" t="s">
        <v>30</v>
      </c>
      <c r="G60" s="27">
        <f>0.19*(G58+G59)</f>
        <v>0</v>
      </c>
      <c r="H60" s="24" t="s">
        <v>23</v>
      </c>
    </row>
    <row r="61" spans="1:8" x14ac:dyDescent="0.3">
      <c r="A61" s="26" t="s">
        <v>35</v>
      </c>
      <c r="G61" s="27">
        <f>G58+G59+G60</f>
        <v>0</v>
      </c>
      <c r="H61" s="24" t="s">
        <v>23</v>
      </c>
    </row>
    <row r="62" spans="1:8" x14ac:dyDescent="0.3">
      <c r="A62" s="26"/>
      <c r="G62" s="30"/>
    </row>
    <row r="63" spans="1:8" x14ac:dyDescent="0.3">
      <c r="A63" s="26" t="s">
        <v>68</v>
      </c>
    </row>
    <row r="64" spans="1:8" x14ac:dyDescent="0.3">
      <c r="A64" s="62"/>
      <c r="B64" s="59"/>
      <c r="C64" s="59"/>
      <c r="D64" s="59"/>
      <c r="E64" s="59"/>
      <c r="F64" s="59"/>
      <c r="G64" s="63"/>
    </row>
    <row r="65" spans="1:7" x14ac:dyDescent="0.3">
      <c r="A65" s="64"/>
      <c r="B65" s="60"/>
      <c r="C65" s="60"/>
      <c r="D65" s="60"/>
      <c r="E65" s="60"/>
      <c r="F65" s="60"/>
      <c r="G65" s="65"/>
    </row>
    <row r="66" spans="1:7" x14ac:dyDescent="0.3">
      <c r="A66" s="64"/>
      <c r="B66" s="60"/>
      <c r="C66" s="60"/>
      <c r="D66" s="60"/>
      <c r="E66" s="60"/>
      <c r="F66" s="60"/>
      <c r="G66" s="65"/>
    </row>
    <row r="67" spans="1:7" x14ac:dyDescent="0.3">
      <c r="A67" s="64"/>
      <c r="B67" s="60"/>
      <c r="C67" s="60"/>
      <c r="D67" s="60"/>
      <c r="E67" s="60"/>
      <c r="F67" s="60"/>
      <c r="G67" s="65"/>
    </row>
    <row r="68" spans="1:7" x14ac:dyDescent="0.3">
      <c r="A68" s="64"/>
      <c r="B68" s="60"/>
      <c r="C68" s="60"/>
      <c r="D68" s="60"/>
      <c r="E68" s="60"/>
      <c r="F68" s="60"/>
      <c r="G68" s="65"/>
    </row>
    <row r="69" spans="1:7" x14ac:dyDescent="0.3">
      <c r="A69" s="64"/>
      <c r="B69" s="60"/>
      <c r="C69" s="60"/>
      <c r="D69" s="60"/>
      <c r="E69" s="60"/>
      <c r="F69" s="60"/>
      <c r="G69" s="65"/>
    </row>
    <row r="70" spans="1:7" x14ac:dyDescent="0.3">
      <c r="A70" s="64"/>
      <c r="B70" s="60"/>
      <c r="C70" s="60"/>
      <c r="D70" s="60"/>
      <c r="E70" s="60"/>
      <c r="F70" s="60"/>
      <c r="G70" s="65"/>
    </row>
    <row r="71" spans="1:7" x14ac:dyDescent="0.3">
      <c r="A71" s="66"/>
      <c r="B71" s="61"/>
      <c r="C71" s="61"/>
      <c r="D71" s="61"/>
      <c r="E71" s="61"/>
      <c r="F71" s="61"/>
      <c r="G71" s="67"/>
    </row>
  </sheetData>
  <sheetProtection algorithmName="SHA-512" hashValue="/dYVjem7t4riNaaZUAN0ga+haXONEyLO/mD3UVDXpZS0CJDgME4Qd551i+txKTO8d6gIoayM+EAQLWi7kFaR0w==" saltValue="mnn0qoz8hj2FWv9b6r/1pw==" spinCount="100000" sheet="1" objects="1" scenarios="1" selectLockedCells="1"/>
  <pageMargins left="0.70866141732283472" right="0.70866141732283472" top="0.78740157480314965" bottom="0.78740157480314965" header="0.31496062992125984" footer="0.31496062992125984"/>
  <pageSetup paperSize="9" scale="57" orientation="portrait" r:id="rId1"/>
  <headerFooter>
    <oddHeader>&amp;LAnlage 02.3 des Ingenieurvertrages für Fachplanungen zur Erneuerung / Erweiterung der "Schaltstation UW Görlitz"</oddHeader>
    <oddFooter>&amp;CSeite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E99A-B8A3-4660-B0C6-2049B48111CF}">
  <sheetPr>
    <pageSetUpPr fitToPage="1"/>
  </sheetPr>
  <dimension ref="A3:L71"/>
  <sheetViews>
    <sheetView workbookViewId="0">
      <selection activeCell="G5" sqref="G5"/>
    </sheetView>
  </sheetViews>
  <sheetFormatPr baseColWidth="10" defaultColWidth="11.42578125" defaultRowHeight="16.5" x14ac:dyDescent="0.3"/>
  <cols>
    <col min="1" max="1" width="32.7109375" style="24" customWidth="1"/>
    <col min="2" max="2" width="3.140625" style="24" customWidth="1"/>
    <col min="3" max="3" width="21" style="24" bestFit="1" customWidth="1"/>
    <col min="4" max="4" width="1.42578125" style="24" customWidth="1"/>
    <col min="5" max="5" width="23.7109375" style="24" customWidth="1"/>
    <col min="6" max="6" width="5.28515625" style="24" bestFit="1" customWidth="1"/>
    <col min="7" max="7" width="14.28515625" style="24" customWidth="1"/>
    <col min="8" max="8" width="3.85546875" style="24" bestFit="1" customWidth="1"/>
    <col min="9" max="9" width="12.28515625" style="24" bestFit="1" customWidth="1"/>
    <col min="10" max="16384" width="11.42578125" style="24"/>
  </cols>
  <sheetData>
    <row r="3" spans="1:12" x14ac:dyDescent="0.3">
      <c r="A3" s="25" t="s">
        <v>82</v>
      </c>
    </row>
    <row r="4" spans="1:12" x14ac:dyDescent="0.3">
      <c r="A4" s="26" t="s">
        <v>40</v>
      </c>
      <c r="G4" s="27">
        <v>4475130.3</v>
      </c>
      <c r="H4" s="24" t="s">
        <v>23</v>
      </c>
      <c r="J4" s="29"/>
    </row>
    <row r="5" spans="1:12" x14ac:dyDescent="0.3">
      <c r="A5" s="26" t="s">
        <v>41</v>
      </c>
      <c r="G5" s="54"/>
    </row>
    <row r="6" spans="1:12" x14ac:dyDescent="0.3">
      <c r="A6" s="26" t="s">
        <v>42</v>
      </c>
      <c r="G6" s="55"/>
    </row>
    <row r="7" spans="1:12" x14ac:dyDescent="0.3">
      <c r="A7" s="24" t="s">
        <v>83</v>
      </c>
      <c r="G7" s="56"/>
      <c r="H7" s="24" t="s">
        <v>23</v>
      </c>
      <c r="I7" s="24" t="s">
        <v>44</v>
      </c>
    </row>
    <row r="8" spans="1:12" x14ac:dyDescent="0.3">
      <c r="G8" s="30"/>
    </row>
    <row r="9" spans="1:12" x14ac:dyDescent="0.3">
      <c r="C9" s="26" t="s">
        <v>45</v>
      </c>
      <c r="D9" s="26"/>
      <c r="E9" s="26" t="s">
        <v>46</v>
      </c>
      <c r="G9" s="46" t="s">
        <v>47</v>
      </c>
      <c r="I9" s="26" t="s">
        <v>18</v>
      </c>
      <c r="J9" s="26"/>
      <c r="K9" s="26" t="s">
        <v>19</v>
      </c>
    </row>
    <row r="10" spans="1:12" x14ac:dyDescent="0.3">
      <c r="A10" s="24" t="s">
        <v>48</v>
      </c>
      <c r="C10" s="47"/>
      <c r="E10" s="47"/>
      <c r="G10" s="48"/>
    </row>
    <row r="11" spans="1:12" x14ac:dyDescent="0.3">
      <c r="A11" s="24" t="s">
        <v>49</v>
      </c>
      <c r="C11" s="47">
        <v>0.09</v>
      </c>
      <c r="E11" s="57"/>
      <c r="G11" s="57"/>
      <c r="I11" s="49">
        <f>C11</f>
        <v>0.09</v>
      </c>
      <c r="J11" s="50">
        <f>E11</f>
        <v>0</v>
      </c>
      <c r="L11" s="50"/>
    </row>
    <row r="12" spans="1:12" x14ac:dyDescent="0.3">
      <c r="A12" s="24" t="s">
        <v>50</v>
      </c>
      <c r="C12" s="47">
        <v>0.17</v>
      </c>
      <c r="E12" s="58"/>
      <c r="G12" s="58"/>
      <c r="I12" s="49">
        <f t="shared" ref="I12:I14" si="0">C12</f>
        <v>0.17</v>
      </c>
      <c r="J12" s="51">
        <f t="shared" ref="J12:J14" si="1">E12</f>
        <v>0</v>
      </c>
      <c r="L12" s="51"/>
    </row>
    <row r="13" spans="1:12" x14ac:dyDescent="0.3">
      <c r="A13" s="24" t="s">
        <v>51</v>
      </c>
      <c r="C13" s="47">
        <v>0.02</v>
      </c>
      <c r="E13" s="58"/>
      <c r="G13" s="58"/>
      <c r="I13" s="49">
        <f t="shared" si="0"/>
        <v>0.02</v>
      </c>
      <c r="J13" s="51">
        <f t="shared" si="1"/>
        <v>0</v>
      </c>
      <c r="L13" s="51"/>
    </row>
    <row r="14" spans="1:12" x14ac:dyDescent="0.3">
      <c r="A14" s="24" t="s">
        <v>52</v>
      </c>
      <c r="C14" s="47">
        <v>0.22</v>
      </c>
      <c r="E14" s="58"/>
      <c r="G14" s="58"/>
      <c r="I14" s="49">
        <f t="shared" si="0"/>
        <v>0.22</v>
      </c>
      <c r="J14" s="51">
        <f t="shared" si="1"/>
        <v>0</v>
      </c>
      <c r="L14" s="51"/>
    </row>
    <row r="15" spans="1:12" x14ac:dyDescent="0.3">
      <c r="A15" s="24" t="s">
        <v>53</v>
      </c>
      <c r="C15" s="47">
        <v>7.0000000000000007E-2</v>
      </c>
      <c r="E15" s="58"/>
      <c r="G15" s="58"/>
      <c r="J15" s="51"/>
      <c r="K15" s="49">
        <f>C15</f>
        <v>7.0000000000000007E-2</v>
      </c>
      <c r="L15" s="51">
        <f>E15</f>
        <v>0</v>
      </c>
    </row>
    <row r="16" spans="1:12" x14ac:dyDescent="0.3">
      <c r="A16" s="24" t="s">
        <v>54</v>
      </c>
      <c r="C16" s="47">
        <v>0.05</v>
      </c>
      <c r="E16" s="58"/>
      <c r="G16" s="58"/>
      <c r="J16" s="51"/>
      <c r="K16" s="49">
        <f t="shared" ref="K16:K17" si="2">C16</f>
        <v>0.05</v>
      </c>
      <c r="L16" s="51">
        <f t="shared" ref="L16:L17" si="3">E16</f>
        <v>0</v>
      </c>
    </row>
    <row r="17" spans="1:12" x14ac:dyDescent="0.3">
      <c r="A17" s="24" t="s">
        <v>55</v>
      </c>
      <c r="C17" s="47">
        <v>0.35</v>
      </c>
      <c r="E17" s="20"/>
      <c r="G17" s="20"/>
      <c r="J17" s="52"/>
      <c r="K17" s="49">
        <f t="shared" si="2"/>
        <v>0.35</v>
      </c>
      <c r="L17" s="52">
        <f t="shared" si="3"/>
        <v>0</v>
      </c>
    </row>
    <row r="18" spans="1:12" x14ac:dyDescent="0.3">
      <c r="A18" s="24" t="s">
        <v>56</v>
      </c>
      <c r="C18" s="47"/>
      <c r="E18" s="47"/>
      <c r="G18" s="48"/>
    </row>
    <row r="19" spans="1:12" x14ac:dyDescent="0.3">
      <c r="A19" s="26"/>
      <c r="C19" s="49">
        <f>SUM(C10:C18)</f>
        <v>0.97000000000000008</v>
      </c>
      <c r="E19" s="49">
        <f>SUM(E10:E18)</f>
        <v>0</v>
      </c>
      <c r="G19" s="48"/>
      <c r="I19" s="49">
        <f>SUM(I10:I18)</f>
        <v>0.5</v>
      </c>
      <c r="J19" s="49">
        <f>SUM(J10:J18)</f>
        <v>0</v>
      </c>
      <c r="K19" s="49">
        <f>SUM(K10:K18)</f>
        <v>0.47</v>
      </c>
      <c r="L19" s="49">
        <f>SUM(L10:L18)</f>
        <v>0</v>
      </c>
    </row>
    <row r="20" spans="1:12" x14ac:dyDescent="0.3">
      <c r="A20" s="26"/>
    </row>
    <row r="21" spans="1:12" x14ac:dyDescent="0.3">
      <c r="A21" s="26" t="s">
        <v>20</v>
      </c>
      <c r="G21" s="27">
        <f>G7*C19</f>
        <v>0</v>
      </c>
      <c r="I21" s="27">
        <f>G7*I19</f>
        <v>0</v>
      </c>
      <c r="K21" s="27">
        <f>G7*K19</f>
        <v>0</v>
      </c>
    </row>
    <row r="22" spans="1:12" x14ac:dyDescent="0.3">
      <c r="A22" s="26"/>
    </row>
    <row r="23" spans="1:12" x14ac:dyDescent="0.3">
      <c r="A23" s="24" t="s">
        <v>57</v>
      </c>
      <c r="G23" s="28">
        <f>(E19-C19)*100</f>
        <v>-97.000000000000014</v>
      </c>
      <c r="H23" s="24" t="s">
        <v>58</v>
      </c>
      <c r="I23" s="28">
        <f>(J19-I19)*100</f>
        <v>-50</v>
      </c>
      <c r="J23" s="24" t="s">
        <v>58</v>
      </c>
      <c r="K23" s="28">
        <f>(L19-K19)*100</f>
        <v>-47</v>
      </c>
      <c r="L23" s="24" t="s">
        <v>58</v>
      </c>
    </row>
    <row r="24" spans="1:12" x14ac:dyDescent="0.3">
      <c r="G24" s="28">
        <f>G21*G23/100</f>
        <v>0</v>
      </c>
      <c r="I24" s="28">
        <f>I21*I23/100</f>
        <v>0</v>
      </c>
      <c r="K24" s="28">
        <f>K21*K23/100</f>
        <v>0</v>
      </c>
    </row>
    <row r="26" spans="1:12" x14ac:dyDescent="0.3">
      <c r="A26" s="26" t="s">
        <v>22</v>
      </c>
      <c r="G26" s="27">
        <f>G21+G24</f>
        <v>0</v>
      </c>
      <c r="H26" s="24" t="s">
        <v>23</v>
      </c>
      <c r="I26" s="27">
        <f>I21+I24</f>
        <v>0</v>
      </c>
      <c r="J26" s="24" t="s">
        <v>23</v>
      </c>
      <c r="K26" s="27">
        <f>K21+K24</f>
        <v>0</v>
      </c>
      <c r="L26" s="24" t="s">
        <v>23</v>
      </c>
    </row>
    <row r="27" spans="1:12" x14ac:dyDescent="0.3">
      <c r="A27" s="26" t="s">
        <v>59</v>
      </c>
      <c r="G27" s="1"/>
      <c r="H27" s="24" t="s">
        <v>58</v>
      </c>
      <c r="I27" s="1"/>
      <c r="J27" s="24" t="s">
        <v>58</v>
      </c>
      <c r="K27" s="1"/>
      <c r="L27" s="24" t="s">
        <v>58</v>
      </c>
    </row>
    <row r="28" spans="1:12" x14ac:dyDescent="0.3">
      <c r="A28" s="26" t="s">
        <v>24</v>
      </c>
      <c r="G28" s="27">
        <f>G26*G27/100</f>
        <v>0</v>
      </c>
      <c r="H28" s="24" t="s">
        <v>23</v>
      </c>
      <c r="I28" s="27">
        <f>I26*I27/100</f>
        <v>0</v>
      </c>
      <c r="J28" s="24" t="s">
        <v>23</v>
      </c>
      <c r="K28" s="27">
        <f>K26*K27/100</f>
        <v>0</v>
      </c>
      <c r="L28" s="24" t="s">
        <v>23</v>
      </c>
    </row>
    <row r="30" spans="1:12" x14ac:dyDescent="0.3">
      <c r="A30" s="25" t="s">
        <v>25</v>
      </c>
    </row>
    <row r="31" spans="1:12" x14ac:dyDescent="0.3">
      <c r="A31" s="24" t="s">
        <v>60</v>
      </c>
      <c r="F31" s="53" t="s">
        <v>61</v>
      </c>
      <c r="G31" s="1"/>
      <c r="H31" s="24" t="s">
        <v>23</v>
      </c>
      <c r="I31" s="1"/>
      <c r="J31" s="24" t="s">
        <v>23</v>
      </c>
      <c r="K31" s="1"/>
      <c r="L31" s="24" t="s">
        <v>23</v>
      </c>
    </row>
    <row r="32" spans="1:12" x14ac:dyDescent="0.3">
      <c r="A32" s="29"/>
    </row>
    <row r="33" spans="1:12" x14ac:dyDescent="0.3">
      <c r="A33" s="24" t="s">
        <v>60</v>
      </c>
      <c r="F33" s="53" t="s">
        <v>61</v>
      </c>
      <c r="G33" s="1"/>
      <c r="H33" s="24" t="s">
        <v>23</v>
      </c>
      <c r="I33" s="1"/>
      <c r="J33" s="24" t="s">
        <v>23</v>
      </c>
      <c r="K33" s="1"/>
      <c r="L33" s="24" t="s">
        <v>23</v>
      </c>
    </row>
    <row r="34" spans="1:12" x14ac:dyDescent="0.3">
      <c r="A34" s="29"/>
    </row>
    <row r="35" spans="1:12" x14ac:dyDescent="0.3">
      <c r="A35" s="26" t="s">
        <v>26</v>
      </c>
      <c r="G35" s="27">
        <f>G31+G33</f>
        <v>0</v>
      </c>
      <c r="H35" s="24" t="s">
        <v>23</v>
      </c>
      <c r="I35" s="27">
        <f>I31+I33</f>
        <v>0</v>
      </c>
      <c r="J35" s="24" t="s">
        <v>23</v>
      </c>
      <c r="K35" s="27">
        <f>K31+K33</f>
        <v>0</v>
      </c>
      <c r="L35" s="24" t="s">
        <v>23</v>
      </c>
    </row>
    <row r="36" spans="1:12" x14ac:dyDescent="0.3">
      <c r="A36" s="26" t="s">
        <v>62</v>
      </c>
      <c r="G36" s="1"/>
      <c r="H36" s="24" t="s">
        <v>58</v>
      </c>
      <c r="I36" s="1"/>
      <c r="J36" s="24" t="s">
        <v>58</v>
      </c>
      <c r="K36" s="1"/>
      <c r="L36" s="24" t="s">
        <v>58</v>
      </c>
    </row>
    <row r="37" spans="1:12" x14ac:dyDescent="0.3">
      <c r="A37" s="26" t="s">
        <v>27</v>
      </c>
      <c r="G37" s="27">
        <f>G35*G36/100</f>
        <v>0</v>
      </c>
      <c r="H37" s="24" t="s">
        <v>23</v>
      </c>
      <c r="I37" s="27">
        <f>I35*I36/100</f>
        <v>0</v>
      </c>
      <c r="J37" s="24" t="s">
        <v>23</v>
      </c>
      <c r="K37" s="27">
        <f>K35*K36/100</f>
        <v>0</v>
      </c>
      <c r="L37" s="24" t="s">
        <v>23</v>
      </c>
    </row>
    <row r="38" spans="1:12" x14ac:dyDescent="0.3">
      <c r="A38" s="26"/>
      <c r="G38" s="30"/>
      <c r="I38" s="30"/>
      <c r="K38" s="30"/>
    </row>
    <row r="39" spans="1:12" x14ac:dyDescent="0.3">
      <c r="A39" s="26" t="s">
        <v>28</v>
      </c>
      <c r="G39" s="27">
        <f>G26+G28+G35+G37</f>
        <v>0</v>
      </c>
      <c r="H39" s="24" t="s">
        <v>23</v>
      </c>
      <c r="I39" s="27">
        <f>I26+I28+I35+I37</f>
        <v>0</v>
      </c>
      <c r="J39" s="24" t="s">
        <v>23</v>
      </c>
      <c r="K39" s="27">
        <f>K26+K28+K35+K37</f>
        <v>0</v>
      </c>
      <c r="L39" s="24" t="s">
        <v>23</v>
      </c>
    </row>
    <row r="40" spans="1:12" x14ac:dyDescent="0.3">
      <c r="A40" s="26"/>
      <c r="G40" s="30"/>
    </row>
    <row r="41" spans="1:12" x14ac:dyDescent="0.3">
      <c r="A41" s="26"/>
      <c r="G41" s="30"/>
    </row>
    <row r="42" spans="1:12" ht="17.25" thickBot="1" x14ac:dyDescent="0.35">
      <c r="A42" s="26"/>
      <c r="G42" s="30"/>
    </row>
    <row r="43" spans="1:12" s="35" customFormat="1" ht="15.75" x14ac:dyDescent="0.25">
      <c r="A43" s="31" t="s">
        <v>29</v>
      </c>
      <c r="B43" s="32"/>
      <c r="C43" s="32"/>
      <c r="D43" s="32"/>
      <c r="E43" s="32"/>
      <c r="F43" s="33"/>
      <c r="G43" s="34">
        <f>G39</f>
        <v>0</v>
      </c>
      <c r="H43" s="35" t="s">
        <v>23</v>
      </c>
      <c r="I43" s="34">
        <f>I39</f>
        <v>0</v>
      </c>
      <c r="J43" s="35" t="s">
        <v>23</v>
      </c>
      <c r="K43" s="34">
        <f>K39</f>
        <v>0</v>
      </c>
      <c r="L43" s="35" t="s">
        <v>23</v>
      </c>
    </row>
    <row r="44" spans="1:12" s="35" customFormat="1" ht="15.75" x14ac:dyDescent="0.25">
      <c r="A44" s="36" t="s">
        <v>30</v>
      </c>
      <c r="F44" s="37"/>
      <c r="G44" s="38">
        <f>G43*0.19</f>
        <v>0</v>
      </c>
      <c r="H44" s="35" t="s">
        <v>23</v>
      </c>
      <c r="I44" s="38">
        <f>I43*0.19</f>
        <v>0</v>
      </c>
      <c r="J44" s="35" t="s">
        <v>23</v>
      </c>
      <c r="K44" s="38">
        <f>K43*0.19</f>
        <v>0</v>
      </c>
      <c r="L44" s="35" t="s">
        <v>23</v>
      </c>
    </row>
    <row r="45" spans="1:12" s="35" customFormat="1" thickBot="1" x14ac:dyDescent="0.3">
      <c r="A45" s="39" t="s">
        <v>31</v>
      </c>
      <c r="B45" s="40"/>
      <c r="C45" s="40"/>
      <c r="D45" s="40"/>
      <c r="E45" s="40"/>
      <c r="F45" s="41"/>
      <c r="G45" s="42">
        <f>G43+G44</f>
        <v>0</v>
      </c>
      <c r="H45" s="35" t="s">
        <v>23</v>
      </c>
      <c r="I45" s="42">
        <f>I43+I44</f>
        <v>0</v>
      </c>
      <c r="J45" s="35" t="s">
        <v>23</v>
      </c>
      <c r="K45" s="42">
        <f>K43+K44</f>
        <v>0</v>
      </c>
      <c r="L45" s="35" t="s">
        <v>23</v>
      </c>
    </row>
    <row r="46" spans="1:12" x14ac:dyDescent="0.3">
      <c r="A46" s="26"/>
      <c r="G46" s="30"/>
    </row>
    <row r="47" spans="1:12" x14ac:dyDescent="0.3">
      <c r="A47" s="26"/>
      <c r="G47" s="30"/>
    </row>
    <row r="48" spans="1:12" x14ac:dyDescent="0.3">
      <c r="A48" s="25" t="s">
        <v>84</v>
      </c>
    </row>
    <row r="49" spans="1:8" x14ac:dyDescent="0.3">
      <c r="A49" s="24" t="s">
        <v>64</v>
      </c>
      <c r="G49" s="1"/>
      <c r="H49" s="24" t="s">
        <v>65</v>
      </c>
    </row>
    <row r="50" spans="1:8" x14ac:dyDescent="0.3">
      <c r="G50" s="27">
        <f>1*G49</f>
        <v>0</v>
      </c>
      <c r="H50" s="24" t="s">
        <v>23</v>
      </c>
    </row>
    <row r="52" spans="1:8" x14ac:dyDescent="0.3">
      <c r="A52" s="24" t="s">
        <v>66</v>
      </c>
      <c r="G52" s="1"/>
      <c r="H52" s="24" t="s">
        <v>65</v>
      </c>
    </row>
    <row r="53" spans="1:8" x14ac:dyDescent="0.3">
      <c r="G53" s="27">
        <f>1*G52</f>
        <v>0</v>
      </c>
      <c r="H53" s="24" t="s">
        <v>23</v>
      </c>
    </row>
    <row r="55" spans="1:8" x14ac:dyDescent="0.3">
      <c r="A55" s="24" t="s">
        <v>67</v>
      </c>
      <c r="G55" s="1"/>
      <c r="H55" s="24" t="s">
        <v>65</v>
      </c>
    </row>
    <row r="56" spans="1:8" x14ac:dyDescent="0.3">
      <c r="G56" s="27">
        <f>1*G55</f>
        <v>0</v>
      </c>
      <c r="H56" s="24" t="s">
        <v>23</v>
      </c>
    </row>
    <row r="57" spans="1:8" x14ac:dyDescent="0.3">
      <c r="A57" s="26"/>
      <c r="G57" s="30"/>
    </row>
    <row r="58" spans="1:8" x14ac:dyDescent="0.3">
      <c r="A58" s="26" t="s">
        <v>33</v>
      </c>
      <c r="G58" s="27">
        <f>G50+G53+G56</f>
        <v>0</v>
      </c>
      <c r="H58" s="24" t="s">
        <v>23</v>
      </c>
    </row>
    <row r="59" spans="1:8" x14ac:dyDescent="0.3">
      <c r="A59" s="26" t="s">
        <v>34</v>
      </c>
      <c r="G59" s="27">
        <f>$G$27/100*G58</f>
        <v>0</v>
      </c>
      <c r="H59" s="24" t="s">
        <v>23</v>
      </c>
    </row>
    <row r="60" spans="1:8" x14ac:dyDescent="0.3">
      <c r="A60" s="26" t="s">
        <v>30</v>
      </c>
      <c r="G60" s="27">
        <f>0.19*(G58+G59)</f>
        <v>0</v>
      </c>
      <c r="H60" s="24" t="s">
        <v>23</v>
      </c>
    </row>
    <row r="61" spans="1:8" x14ac:dyDescent="0.3">
      <c r="A61" s="26" t="s">
        <v>35</v>
      </c>
      <c r="G61" s="27">
        <f>G58+G59+G60</f>
        <v>0</v>
      </c>
      <c r="H61" s="24" t="s">
        <v>23</v>
      </c>
    </row>
    <row r="62" spans="1:8" x14ac:dyDescent="0.3">
      <c r="A62" s="26"/>
      <c r="G62" s="30"/>
    </row>
    <row r="63" spans="1:8" x14ac:dyDescent="0.3">
      <c r="A63" s="26" t="s">
        <v>68</v>
      </c>
    </row>
    <row r="64" spans="1:8" x14ac:dyDescent="0.3">
      <c r="A64" s="62"/>
      <c r="B64" s="59"/>
      <c r="C64" s="59"/>
      <c r="D64" s="59"/>
      <c r="E64" s="59"/>
      <c r="F64" s="59"/>
      <c r="G64" s="63"/>
    </row>
    <row r="65" spans="1:7" x14ac:dyDescent="0.3">
      <c r="A65" s="64"/>
      <c r="B65" s="60"/>
      <c r="C65" s="60"/>
      <c r="D65" s="60"/>
      <c r="E65" s="60"/>
      <c r="F65" s="60"/>
      <c r="G65" s="65"/>
    </row>
    <row r="66" spans="1:7" x14ac:dyDescent="0.3">
      <c r="A66" s="64"/>
      <c r="B66" s="60"/>
      <c r="C66" s="60"/>
      <c r="D66" s="60"/>
      <c r="E66" s="60"/>
      <c r="F66" s="60"/>
      <c r="G66" s="65"/>
    </row>
    <row r="67" spans="1:7" x14ac:dyDescent="0.3">
      <c r="A67" s="64"/>
      <c r="B67" s="60"/>
      <c r="C67" s="60"/>
      <c r="D67" s="60"/>
      <c r="E67" s="60"/>
      <c r="F67" s="60"/>
      <c r="G67" s="65"/>
    </row>
    <row r="68" spans="1:7" x14ac:dyDescent="0.3">
      <c r="A68" s="64"/>
      <c r="B68" s="60"/>
      <c r="C68" s="60"/>
      <c r="D68" s="60"/>
      <c r="E68" s="60"/>
      <c r="F68" s="60"/>
      <c r="G68" s="65"/>
    </row>
    <row r="69" spans="1:7" x14ac:dyDescent="0.3">
      <c r="A69" s="64"/>
      <c r="B69" s="60"/>
      <c r="C69" s="60"/>
      <c r="D69" s="60"/>
      <c r="E69" s="60"/>
      <c r="F69" s="60"/>
      <c r="G69" s="65"/>
    </row>
    <row r="70" spans="1:7" x14ac:dyDescent="0.3">
      <c r="A70" s="64"/>
      <c r="B70" s="60"/>
      <c r="C70" s="60"/>
      <c r="D70" s="60"/>
      <c r="E70" s="60"/>
      <c r="F70" s="60"/>
      <c r="G70" s="65"/>
    </row>
    <row r="71" spans="1:7" x14ac:dyDescent="0.3">
      <c r="A71" s="66"/>
      <c r="B71" s="61"/>
      <c r="C71" s="61"/>
      <c r="D71" s="61"/>
      <c r="E71" s="61"/>
      <c r="F71" s="61"/>
      <c r="G71" s="67"/>
    </row>
  </sheetData>
  <sheetProtection algorithmName="SHA-512" hashValue="GiCppqzP10yId6VbUJyCFjUMY2tNhr2IKvRFYEse5UfX8WN+3XXQ7AOImwKegmqd14z2da6VwH4qjuruVozBBQ==" saltValue="g5EfAHvkMnanscPVlf5iSw==" spinCount="100000" sheet="1" objects="1" scenarios="1" selectLockedCells="1"/>
  <pageMargins left="0.70866141732283472" right="0.70866141732283472" top="0.78740157480314965" bottom="0.78740157480314965" header="0.31496062992125984" footer="0.31496062992125984"/>
  <pageSetup paperSize="9" scale="57" orientation="portrait" r:id="rId1"/>
  <headerFooter>
    <oddHeader>&amp;LAnlage 02.3 des Ingenieurvertrages für Fachplanungen zur Erneuerung / Erweiterung der "Schaltstation UW Görlitz"</oddHeader>
    <oddFooter>&amp;CSeite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1D39D-8208-4CD7-9C13-1DE9D444189E}">
  <sheetPr>
    <pageSetUpPr fitToPage="1"/>
  </sheetPr>
  <dimension ref="A3:L19"/>
  <sheetViews>
    <sheetView workbookViewId="0">
      <selection activeCell="G4" sqref="G4"/>
    </sheetView>
  </sheetViews>
  <sheetFormatPr baseColWidth="10" defaultColWidth="11.42578125" defaultRowHeight="16.5" x14ac:dyDescent="0.3"/>
  <cols>
    <col min="1" max="1" width="32.7109375" style="24" customWidth="1"/>
    <col min="2" max="2" width="3.140625" style="24" customWidth="1"/>
    <col min="3" max="3" width="21" style="24" bestFit="1" customWidth="1"/>
    <col min="4" max="4" width="1.42578125" style="24" customWidth="1"/>
    <col min="5" max="5" width="23.7109375" style="24" customWidth="1"/>
    <col min="6" max="6" width="5.28515625" style="24" bestFit="1" customWidth="1"/>
    <col min="7" max="7" width="14.28515625" style="24" customWidth="1"/>
    <col min="8" max="8" width="3.85546875" style="24" bestFit="1" customWidth="1"/>
    <col min="9" max="9" width="12.28515625" style="24" bestFit="1" customWidth="1"/>
    <col min="10" max="16384" width="11.42578125" style="24"/>
  </cols>
  <sheetData>
    <row r="3" spans="1:12" x14ac:dyDescent="0.3">
      <c r="A3" s="25" t="s">
        <v>25</v>
      </c>
    </row>
    <row r="4" spans="1:12" x14ac:dyDescent="0.3">
      <c r="A4" s="24" t="s">
        <v>87</v>
      </c>
      <c r="F4" s="53" t="s">
        <v>61</v>
      </c>
      <c r="G4" s="1"/>
      <c r="H4" s="24" t="s">
        <v>23</v>
      </c>
      <c r="I4" s="1"/>
      <c r="J4" s="24" t="s">
        <v>23</v>
      </c>
      <c r="K4" s="1"/>
      <c r="L4" s="24" t="s">
        <v>23</v>
      </c>
    </row>
    <row r="5" spans="1:12" x14ac:dyDescent="0.3">
      <c r="A5" s="29"/>
    </row>
    <row r="6" spans="1:12" x14ac:dyDescent="0.3">
      <c r="A6" s="24" t="s">
        <v>88</v>
      </c>
      <c r="F6" s="53" t="s">
        <v>61</v>
      </c>
      <c r="G6" s="1"/>
      <c r="H6" s="24" t="s">
        <v>23</v>
      </c>
      <c r="I6" s="1"/>
      <c r="J6" s="24" t="s">
        <v>23</v>
      </c>
      <c r="K6" s="1"/>
      <c r="L6" s="24" t="s">
        <v>23</v>
      </c>
    </row>
    <row r="7" spans="1:12" x14ac:dyDescent="0.3">
      <c r="A7" s="29"/>
    </row>
    <row r="8" spans="1:12" x14ac:dyDescent="0.3">
      <c r="A8" s="26" t="s">
        <v>26</v>
      </c>
      <c r="G8" s="27">
        <f>G4+G6</f>
        <v>0</v>
      </c>
      <c r="H8" s="24" t="s">
        <v>23</v>
      </c>
      <c r="I8" s="27">
        <f>I4+I6</f>
        <v>0</v>
      </c>
      <c r="J8" s="24" t="s">
        <v>23</v>
      </c>
      <c r="K8" s="27">
        <f>K4+K6</f>
        <v>0</v>
      </c>
      <c r="L8" s="24" t="s">
        <v>23</v>
      </c>
    </row>
    <row r="9" spans="1:12" x14ac:dyDescent="0.3">
      <c r="A9" s="26" t="s">
        <v>62</v>
      </c>
      <c r="G9" s="1"/>
      <c r="H9" s="24" t="s">
        <v>58</v>
      </c>
      <c r="I9" s="1"/>
      <c r="J9" s="24" t="s">
        <v>58</v>
      </c>
      <c r="K9" s="1"/>
      <c r="L9" s="24" t="s">
        <v>58</v>
      </c>
    </row>
    <row r="10" spans="1:12" x14ac:dyDescent="0.3">
      <c r="A10" s="26" t="s">
        <v>27</v>
      </c>
      <c r="G10" s="27">
        <f>G8*G9/100</f>
        <v>0</v>
      </c>
      <c r="H10" s="24" t="s">
        <v>23</v>
      </c>
      <c r="I10" s="27">
        <f>I8*I9/100</f>
        <v>0</v>
      </c>
      <c r="J10" s="24" t="s">
        <v>23</v>
      </c>
      <c r="K10" s="27">
        <f>K8*K9/100</f>
        <v>0</v>
      </c>
      <c r="L10" s="24" t="s">
        <v>23</v>
      </c>
    </row>
    <row r="11" spans="1:12" x14ac:dyDescent="0.3">
      <c r="A11" s="26"/>
      <c r="G11" s="30"/>
      <c r="I11" s="30"/>
      <c r="K11" s="30"/>
    </row>
    <row r="12" spans="1:12" x14ac:dyDescent="0.3">
      <c r="A12" s="26" t="s">
        <v>85</v>
      </c>
      <c r="G12" s="27">
        <f>G8+G10</f>
        <v>0</v>
      </c>
      <c r="H12" s="24" t="s">
        <v>23</v>
      </c>
      <c r="I12" s="27">
        <f>I8+I10</f>
        <v>0</v>
      </c>
      <c r="J12" s="24" t="s">
        <v>23</v>
      </c>
      <c r="K12" s="27">
        <f>K8+K10</f>
        <v>0</v>
      </c>
      <c r="L12" s="24" t="s">
        <v>23</v>
      </c>
    </row>
    <row r="13" spans="1:12" x14ac:dyDescent="0.3">
      <c r="A13" s="26"/>
      <c r="G13" s="30"/>
    </row>
    <row r="14" spans="1:12" x14ac:dyDescent="0.3">
      <c r="A14" s="26"/>
      <c r="G14" s="30"/>
    </row>
    <row r="15" spans="1:12" ht="17.25" thickBot="1" x14ac:dyDescent="0.35">
      <c r="A15" s="26"/>
      <c r="G15" s="30"/>
    </row>
    <row r="16" spans="1:12" s="35" customFormat="1" ht="15.75" x14ac:dyDescent="0.25">
      <c r="A16" s="31" t="s">
        <v>29</v>
      </c>
      <c r="B16" s="32"/>
      <c r="C16" s="32"/>
      <c r="D16" s="32"/>
      <c r="E16" s="32"/>
      <c r="F16" s="33"/>
      <c r="G16" s="34">
        <f>G12</f>
        <v>0</v>
      </c>
      <c r="H16" s="35" t="s">
        <v>23</v>
      </c>
      <c r="I16" s="34">
        <f>I12</f>
        <v>0</v>
      </c>
      <c r="J16" s="35" t="s">
        <v>23</v>
      </c>
      <c r="K16" s="34">
        <f>K12</f>
        <v>0</v>
      </c>
      <c r="L16" s="35" t="s">
        <v>23</v>
      </c>
    </row>
    <row r="17" spans="1:12" s="35" customFormat="1" ht="15.75" x14ac:dyDescent="0.25">
      <c r="A17" s="36" t="s">
        <v>30</v>
      </c>
      <c r="F17" s="37"/>
      <c r="G17" s="38">
        <f>G16*0.19</f>
        <v>0</v>
      </c>
      <c r="H17" s="35" t="s">
        <v>23</v>
      </c>
      <c r="I17" s="38">
        <f>I16*0.19</f>
        <v>0</v>
      </c>
      <c r="J17" s="35" t="s">
        <v>23</v>
      </c>
      <c r="K17" s="38">
        <f>K16*0.19</f>
        <v>0</v>
      </c>
      <c r="L17" s="35" t="s">
        <v>23</v>
      </c>
    </row>
    <row r="18" spans="1:12" s="35" customFormat="1" thickBot="1" x14ac:dyDescent="0.3">
      <c r="A18" s="39" t="s">
        <v>31</v>
      </c>
      <c r="B18" s="40"/>
      <c r="C18" s="40"/>
      <c r="D18" s="40"/>
      <c r="E18" s="40"/>
      <c r="F18" s="41"/>
      <c r="G18" s="42">
        <f>G16+G17</f>
        <v>0</v>
      </c>
      <c r="H18" s="35" t="s">
        <v>23</v>
      </c>
      <c r="I18" s="42">
        <f>I16+I17</f>
        <v>0</v>
      </c>
      <c r="J18" s="35" t="s">
        <v>23</v>
      </c>
      <c r="K18" s="42">
        <f>K16+K17</f>
        <v>0</v>
      </c>
      <c r="L18" s="35" t="s">
        <v>23</v>
      </c>
    </row>
    <row r="19" spans="1:12" x14ac:dyDescent="0.3">
      <c r="A19" s="26"/>
      <c r="G19" s="30"/>
    </row>
  </sheetData>
  <sheetProtection algorithmName="SHA-512" hashValue="OdW3Eq7G69TqZ3tLHepZFKiNs+vcuFRAtbWnAAD+VLAMoJNdwzbXa2q+ypJY+LilFxG7KGV1wshcN1ejdU2tLQ==" saltValue="vFznc92AjIFPzj11CGomaw==" spinCount="100000" sheet="1" objects="1" scenarios="1" selectLockedCells="1"/>
  <pageMargins left="0.70866141732283472" right="0.70866141732283472" top="0.78740157480314965" bottom="0.78740157480314965" header="0.31496062992125984" footer="0.31496062992125984"/>
  <pageSetup paperSize="9" scale="57" orientation="portrait" r:id="rId1"/>
  <headerFooter>
    <oddHeader>&amp;LAnlage 02.3 des Ingenieurvertrages für Fachplanungen zur Erneuerung / Erweiterung der "Schaltstation UW Görlitz"</oddHead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7</vt:i4>
      </vt:variant>
    </vt:vector>
  </HeadingPairs>
  <TitlesOfParts>
    <vt:vector size="16" baseType="lpstr">
      <vt:lpstr>Anleitung</vt:lpstr>
      <vt:lpstr>02.2 Honorarvereinbarung</vt:lpstr>
      <vt:lpstr>02.3 Zusammenfassung</vt:lpstr>
      <vt:lpstr>02.3 OPl Gebäude</vt:lpstr>
      <vt:lpstr>02.3 OPl Freianlagen</vt:lpstr>
      <vt:lpstr>02.3 OPl Ing-Bauwerke</vt:lpstr>
      <vt:lpstr>02.3 FPl Tragwerksplanung</vt:lpstr>
      <vt:lpstr>02.3 FPl Techn. Ausrüstung</vt:lpstr>
      <vt:lpstr>02.3 Zusatzleistung</vt:lpstr>
      <vt:lpstr>'02.3 FPl Techn. Ausrüstung'!Druckbereich</vt:lpstr>
      <vt:lpstr>'02.3 FPl Tragwerksplanung'!Druckbereich</vt:lpstr>
      <vt:lpstr>'02.3 OPl Freianlagen'!Druckbereich</vt:lpstr>
      <vt:lpstr>'02.3 OPl Gebäude'!Druckbereich</vt:lpstr>
      <vt:lpstr>'02.3 OPl Ing-Bauwerke'!Druckbereich</vt:lpstr>
      <vt:lpstr>'02.3 Zusammenfassung'!Druckbereich</vt:lpstr>
      <vt:lpstr>'02.3 Zusatzleistung'!Druckbereich</vt:lpstr>
    </vt:vector>
  </TitlesOfParts>
  <Manager/>
  <Company>Stadtwerke Görlitz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Bohl, Matthias</dc:creator>
  <cp:keywords/>
  <dc:description/>
  <cp:lastModifiedBy>Bohl, Matthias</cp:lastModifiedBy>
  <cp:revision/>
  <cp:lastPrinted>2025-03-28T08:00:50Z</cp:lastPrinted>
  <dcterms:created xsi:type="dcterms:W3CDTF">2025-02-27T10:37:27Z</dcterms:created>
  <dcterms:modified xsi:type="dcterms:W3CDTF">2025-03-28T08:05:37Z</dcterms:modified>
  <cp:category/>
  <cp:contentStatus/>
</cp:coreProperties>
</file>